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Inventory\Technology Inventory folder\Technology Previous years\"/>
    </mc:Choice>
  </mc:AlternateContent>
  <bookViews>
    <workbookView xWindow="-120" yWindow="-120" windowWidth="23250" windowHeight="13170" tabRatio="695" firstSheet="2" activeTab="3"/>
  </bookViews>
  <sheets>
    <sheet name="Network Equipment" sheetId="1" r:id="rId1"/>
    <sheet name="Version on computers" sheetId="19" r:id="rId2"/>
    <sheet name="Special Ed" sheetId="15" r:id="rId3"/>
    <sheet name="Desktops" sheetId="6" r:id="rId4"/>
    <sheet name="iPads" sheetId="14" r:id="rId5"/>
    <sheet name="Laptops" sheetId="5" r:id="rId6"/>
    <sheet name="Cameras" sheetId="7" r:id="rId7"/>
    <sheet name="Projectors and Devices" sheetId="8" r:id="rId8"/>
    <sheet name="DVD Players" sheetId="9" r:id="rId9"/>
    <sheet name="Printers, scanners, fax" sheetId="10" r:id="rId10"/>
    <sheet name="SmartBoards" sheetId="11" r:id="rId11"/>
    <sheet name="Removed From Inventory" sheetId="3" r:id="rId12"/>
    <sheet name="Chromebooks" sheetId="20" r:id="rId13"/>
    <sheet name="Misc" sheetId="17" r:id="rId14"/>
    <sheet name="Tech room for part or service" sheetId="18" r:id="rId15"/>
  </sheets>
  <definedNames>
    <definedName name="_xlnm.Print_Area" localSheetId="6">Cameras!$A$4:$L$16</definedName>
    <definedName name="_xlnm.Print_Area" localSheetId="11">'Removed From Inventory'!$A$163:$D$250</definedName>
    <definedName name="_xlnm.Print_Area" localSheetId="2">'Special Ed'!$C$1:$I$20</definedName>
    <definedName name="skiptobody" localSheetId="5">Laptops!#REF!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2" i="18" l="1"/>
  <c r="M61" i="5" l="1"/>
  <c r="H8" i="1" l="1"/>
  <c r="I4" i="14" l="1"/>
  <c r="I7" i="14"/>
</calcChain>
</file>

<file path=xl/sharedStrings.xml><?xml version="1.0" encoding="utf-8"?>
<sst xmlns="http://schemas.openxmlformats.org/spreadsheetml/2006/main" count="6843" uniqueCount="2295">
  <si>
    <t>Laptops</t>
  </si>
  <si>
    <t>Room 409</t>
  </si>
  <si>
    <t>Computers</t>
  </si>
  <si>
    <t>Acer</t>
  </si>
  <si>
    <t>CDW</t>
  </si>
  <si>
    <t>Room 200</t>
  </si>
  <si>
    <t>HP</t>
  </si>
  <si>
    <t>N/A</t>
  </si>
  <si>
    <t>Business Mgr.Office</t>
  </si>
  <si>
    <t>Room 105</t>
  </si>
  <si>
    <t>Room 201</t>
  </si>
  <si>
    <t>Printers</t>
  </si>
  <si>
    <t>Room 107</t>
  </si>
  <si>
    <t>Room 300</t>
  </si>
  <si>
    <t>11200011</t>
  </si>
  <si>
    <t>Brother Laser HL1470N</t>
  </si>
  <si>
    <t>Room 106</t>
  </si>
  <si>
    <t>11200012</t>
  </si>
  <si>
    <t>11200013</t>
  </si>
  <si>
    <t>11200014</t>
  </si>
  <si>
    <t>Sharp</t>
  </si>
  <si>
    <t>11200018</t>
  </si>
  <si>
    <t>Sharp AR-205 Copier</t>
  </si>
  <si>
    <t>11200019</t>
  </si>
  <si>
    <t>HP Laserjet 1200</t>
  </si>
  <si>
    <t>11200020</t>
  </si>
  <si>
    <t>HP Photosmart 7150</t>
  </si>
  <si>
    <t>Room 204</t>
  </si>
  <si>
    <t>11200023</t>
  </si>
  <si>
    <t>Epson Stylus Photo 2000P</t>
  </si>
  <si>
    <t>Epson</t>
  </si>
  <si>
    <t>Server Room</t>
  </si>
  <si>
    <t>Servers</t>
  </si>
  <si>
    <t>11400001</t>
  </si>
  <si>
    <t>Canon LV-7320</t>
  </si>
  <si>
    <t>Projectors</t>
  </si>
  <si>
    <t>11400003</t>
  </si>
  <si>
    <t>11400004</t>
  </si>
  <si>
    <t>Cisco</t>
  </si>
  <si>
    <t>Electrical Closet Bldg 2</t>
  </si>
  <si>
    <t>Electrical Closet Bldg 3</t>
  </si>
  <si>
    <t>11800001</t>
  </si>
  <si>
    <t>HP Scanjet 3500C</t>
  </si>
  <si>
    <t>Scanners</t>
  </si>
  <si>
    <t>Library</t>
  </si>
  <si>
    <t>Acer S2W 5300U Scanner</t>
  </si>
  <si>
    <t>11800005</t>
  </si>
  <si>
    <t>11800007</t>
  </si>
  <si>
    <t>HP Scanjet 3570C</t>
  </si>
  <si>
    <t>24100001</t>
  </si>
  <si>
    <t>IBM G40 Laptop</t>
  </si>
  <si>
    <t>24100002</t>
  </si>
  <si>
    <t>24100003</t>
  </si>
  <si>
    <t>24100004</t>
  </si>
  <si>
    <t>24100005</t>
  </si>
  <si>
    <t>24100006</t>
  </si>
  <si>
    <t>24100007</t>
  </si>
  <si>
    <t>24100008</t>
  </si>
  <si>
    <t>24100009</t>
  </si>
  <si>
    <t>24100010</t>
  </si>
  <si>
    <t>24100011</t>
  </si>
  <si>
    <t>24100012</t>
  </si>
  <si>
    <t>24100013</t>
  </si>
  <si>
    <t>24100014</t>
  </si>
  <si>
    <t>24100015</t>
  </si>
  <si>
    <t>24100017</t>
  </si>
  <si>
    <t>24100018</t>
  </si>
  <si>
    <t>24100019</t>
  </si>
  <si>
    <t>24100020</t>
  </si>
  <si>
    <t>24100021</t>
  </si>
  <si>
    <t>24100022</t>
  </si>
  <si>
    <t>24100025</t>
  </si>
  <si>
    <t>24100026</t>
  </si>
  <si>
    <t>24100027</t>
  </si>
  <si>
    <t>24100028</t>
  </si>
  <si>
    <t>24100031</t>
  </si>
  <si>
    <t>24100038</t>
  </si>
  <si>
    <t>24100039</t>
  </si>
  <si>
    <t>24100040</t>
  </si>
  <si>
    <t>Dell</t>
  </si>
  <si>
    <t>24100061</t>
  </si>
  <si>
    <t>IBM R51 Laptop</t>
  </si>
  <si>
    <t>24100062</t>
  </si>
  <si>
    <t>24100063</t>
  </si>
  <si>
    <t>HP nx9010 Laptop</t>
  </si>
  <si>
    <t>24100069</t>
  </si>
  <si>
    <t>24100071</t>
  </si>
  <si>
    <t>24100072</t>
  </si>
  <si>
    <t>24100073</t>
  </si>
  <si>
    <t>24100075</t>
  </si>
  <si>
    <t>24100076</t>
  </si>
  <si>
    <t>24100077</t>
  </si>
  <si>
    <t>24200001</t>
  </si>
  <si>
    <t>24200002</t>
  </si>
  <si>
    <t>Room 206</t>
  </si>
  <si>
    <t>24200003</t>
  </si>
  <si>
    <t>Room 306</t>
  </si>
  <si>
    <t>24200004</t>
  </si>
  <si>
    <t>24200005</t>
  </si>
  <si>
    <t>HP ColorLaserjet 4600DN</t>
  </si>
  <si>
    <t>Sandia Computers</t>
  </si>
  <si>
    <t>Room 104</t>
  </si>
  <si>
    <t>Michael Jamison</t>
  </si>
  <si>
    <t>Dell Inspiron 1150</t>
  </si>
  <si>
    <t>Nurse</t>
  </si>
  <si>
    <t>Room 402</t>
  </si>
  <si>
    <t>HP Laserjet 1012</t>
  </si>
  <si>
    <t>Xerox Phaser 8400</t>
  </si>
  <si>
    <t>Infocus X1</t>
  </si>
  <si>
    <t>Storage Closet Bldg 2</t>
  </si>
  <si>
    <t>Broken - Using for Parts</t>
  </si>
  <si>
    <t>APC Smart UPS 1000</t>
  </si>
  <si>
    <t>APC</t>
  </si>
  <si>
    <t>Amanda Millea</t>
  </si>
  <si>
    <t>Dell Inspiron 2200</t>
  </si>
  <si>
    <t>HP Laserjet 8150</t>
  </si>
  <si>
    <t>Sony Cybershot</t>
  </si>
  <si>
    <t>Cameras</t>
  </si>
  <si>
    <t>Sony</t>
  </si>
  <si>
    <t>Sony Handycam DVD (blue)</t>
  </si>
  <si>
    <t>Sony Handycam DVD (silver)</t>
  </si>
  <si>
    <t>Canon GL2</t>
  </si>
  <si>
    <t>CDWG</t>
  </si>
  <si>
    <t>NEC VT575 Projector</t>
  </si>
  <si>
    <t>5900170FJ</t>
  </si>
  <si>
    <t>Room 207</t>
  </si>
  <si>
    <t>Toshiba Satellite M30X-S214 Laptop</t>
  </si>
  <si>
    <t>Brother HL-5170dn</t>
  </si>
  <si>
    <t>Sony Cybershot DSC-T33</t>
  </si>
  <si>
    <t>Fax Machines</t>
  </si>
  <si>
    <t>Brother Intellifax 4100</t>
  </si>
  <si>
    <t>Sony Mavica MVC-CD250</t>
  </si>
  <si>
    <t>Nikon Coolpix 990</t>
  </si>
  <si>
    <t>Nikon</t>
  </si>
  <si>
    <t>CNFC5600KP</t>
  </si>
  <si>
    <t>HP wx4000</t>
  </si>
  <si>
    <t>Room 403 Ceiling</t>
  </si>
  <si>
    <t>Room 301 Ceiling</t>
  </si>
  <si>
    <t>Room 100</t>
  </si>
  <si>
    <t>Dell Inspiron 6400</t>
  </si>
  <si>
    <t>722DWB1</t>
  </si>
  <si>
    <t>Brother Laser HL-1470N</t>
  </si>
  <si>
    <t>Brother HL-5250DN</t>
  </si>
  <si>
    <t>Room 101</t>
  </si>
  <si>
    <t>Room 405</t>
  </si>
  <si>
    <t>Room 401</t>
  </si>
  <si>
    <t>Room 103</t>
  </si>
  <si>
    <t>Brother HL-6050DN</t>
  </si>
  <si>
    <t>HP xw4400</t>
  </si>
  <si>
    <t>2000200</t>
  </si>
  <si>
    <t>2000203</t>
  </si>
  <si>
    <t>2000209</t>
  </si>
  <si>
    <t>2000210</t>
  </si>
  <si>
    <t>2000213</t>
  </si>
  <si>
    <t>2000217</t>
  </si>
  <si>
    <t>2000219</t>
  </si>
  <si>
    <t>2000220</t>
  </si>
  <si>
    <t>Mac 20"/2GHZ/1GB/250GB</t>
  </si>
  <si>
    <t>Compaq 6515b</t>
  </si>
  <si>
    <t>2000222</t>
  </si>
  <si>
    <t>2000224</t>
  </si>
  <si>
    <t>2000227</t>
  </si>
  <si>
    <t>2000230</t>
  </si>
  <si>
    <t>2000231</t>
  </si>
  <si>
    <t>2000232</t>
  </si>
  <si>
    <t>2000234</t>
  </si>
  <si>
    <t>2000235</t>
  </si>
  <si>
    <t>2000236</t>
  </si>
  <si>
    <t>2000238</t>
  </si>
  <si>
    <t>2000239</t>
  </si>
  <si>
    <t>2000240</t>
  </si>
  <si>
    <t>2000243</t>
  </si>
  <si>
    <t>2000244</t>
  </si>
  <si>
    <t>2000245</t>
  </si>
  <si>
    <t>Science Wet Lab</t>
  </si>
  <si>
    <t>NEC VT595 Projector</t>
  </si>
  <si>
    <t>7501056FD</t>
  </si>
  <si>
    <t>Wet Lab</t>
  </si>
  <si>
    <t>7501069FD</t>
  </si>
  <si>
    <t>7401714FD</t>
  </si>
  <si>
    <t>2000248</t>
  </si>
  <si>
    <t>7501062FD</t>
  </si>
  <si>
    <t>2000249</t>
  </si>
  <si>
    <t>2000246</t>
  </si>
  <si>
    <t>Room 306 Ceiling</t>
  </si>
  <si>
    <t>Sony Cyber-Shot DSC-S700</t>
  </si>
  <si>
    <t>2000251</t>
  </si>
  <si>
    <t>2000256</t>
  </si>
  <si>
    <t>2000254</t>
  </si>
  <si>
    <t>2000258</t>
  </si>
  <si>
    <t>2000253</t>
  </si>
  <si>
    <t>2000252</t>
  </si>
  <si>
    <t>Sony VCT-D680RM</t>
  </si>
  <si>
    <t>Tri-pod</t>
  </si>
  <si>
    <t>2000261</t>
  </si>
  <si>
    <t>2000262</t>
  </si>
  <si>
    <t>Sony DCR-HC21 NTSC</t>
  </si>
  <si>
    <t>2000263</t>
  </si>
  <si>
    <t>2000264</t>
  </si>
  <si>
    <t>2000265</t>
  </si>
  <si>
    <t>Room 301</t>
  </si>
  <si>
    <t>2000273</t>
  </si>
  <si>
    <t>2000272</t>
  </si>
  <si>
    <t>?</t>
  </si>
  <si>
    <t>2000274</t>
  </si>
  <si>
    <t>2000279</t>
  </si>
  <si>
    <t>2000278</t>
  </si>
  <si>
    <t>2000277</t>
  </si>
  <si>
    <t>2000276</t>
  </si>
  <si>
    <t>2000275</t>
  </si>
  <si>
    <t>2000288</t>
  </si>
  <si>
    <t>Panasonic DMC-FZ8</t>
  </si>
  <si>
    <t>Panasonic</t>
  </si>
  <si>
    <t>L7SF00438</t>
  </si>
  <si>
    <t>Cisco 1841 Router</t>
  </si>
  <si>
    <t>FTX1141Y2FS</t>
  </si>
  <si>
    <t>2000296</t>
  </si>
  <si>
    <t>2000298</t>
  </si>
  <si>
    <t>2000299</t>
  </si>
  <si>
    <t>2000250</t>
  </si>
  <si>
    <t>Room 204 Ceiling</t>
  </si>
  <si>
    <t>Kuehne</t>
  </si>
  <si>
    <t>2000300</t>
  </si>
  <si>
    <t>Light Kit</t>
  </si>
  <si>
    <t>2000301</t>
  </si>
  <si>
    <t>Sony Cyber-Shot DSC-S730</t>
  </si>
  <si>
    <t>Library Ceiling</t>
  </si>
  <si>
    <t>8602088EK</t>
  </si>
  <si>
    <t>2000323</t>
  </si>
  <si>
    <t>Room 105 Ceiling</t>
  </si>
  <si>
    <t>8602091EK</t>
  </si>
  <si>
    <t>2000325</t>
  </si>
  <si>
    <t>JVC HR-XVC12S DVD/VCR Player</t>
  </si>
  <si>
    <t>DVD/VCR</t>
  </si>
  <si>
    <t>JVC</t>
  </si>
  <si>
    <t>HR-XVC12SJ</t>
  </si>
  <si>
    <t>Room 401 Ceiling</t>
  </si>
  <si>
    <t>8602085EK</t>
  </si>
  <si>
    <t>2000327</t>
  </si>
  <si>
    <t>2000326</t>
  </si>
  <si>
    <t>2000328</t>
  </si>
  <si>
    <t>8602123EK</t>
  </si>
  <si>
    <t>2000329</t>
  </si>
  <si>
    <t>Room 403</t>
  </si>
  <si>
    <t>8602129EK</t>
  </si>
  <si>
    <t>2000330</t>
  </si>
  <si>
    <t>Room 207 Ceiling</t>
  </si>
  <si>
    <t>2000331</t>
  </si>
  <si>
    <t>Room 400 Ceiling</t>
  </si>
  <si>
    <t>8601876EK</t>
  </si>
  <si>
    <t>2000332</t>
  </si>
  <si>
    <t>093R1579</t>
  </si>
  <si>
    <t>2000333</t>
  </si>
  <si>
    <t>Room 409 Ceiling</t>
  </si>
  <si>
    <t>8602133EK</t>
  </si>
  <si>
    <t>2000334</t>
  </si>
  <si>
    <t>093R0838</t>
  </si>
  <si>
    <t>2000335</t>
  </si>
  <si>
    <t>Room 107 Ceiling</t>
  </si>
  <si>
    <t>8602084EK</t>
  </si>
  <si>
    <t>2000337</t>
  </si>
  <si>
    <t>093R0155</t>
  </si>
  <si>
    <t xml:space="preserve">Room 103 Ceiling </t>
  </si>
  <si>
    <t>8602058EK</t>
  </si>
  <si>
    <t>Room 201 Ceiling</t>
  </si>
  <si>
    <t>Room 402 Ceiling</t>
  </si>
  <si>
    <t>Room 405 Ceiling</t>
  </si>
  <si>
    <t>Computer</t>
  </si>
  <si>
    <t>HP Compaq dc7800</t>
  </si>
  <si>
    <t>2000341</t>
  </si>
  <si>
    <t>Xerox DocuMate 510 Scanner</t>
  </si>
  <si>
    <t>Scanner</t>
  </si>
  <si>
    <t>842CN108AD591300546</t>
  </si>
  <si>
    <t>2000342</t>
  </si>
  <si>
    <t>2000343</t>
  </si>
  <si>
    <t>2000344</t>
  </si>
  <si>
    <t>2000345</t>
  </si>
  <si>
    <t>2001000</t>
  </si>
  <si>
    <t>Sony DSC-H50</t>
  </si>
  <si>
    <t>Science Dept</t>
  </si>
  <si>
    <t>NEC NP40</t>
  </si>
  <si>
    <t>8800417EU</t>
  </si>
  <si>
    <t>Sony HD AVCHD Handycam HDR-XR100</t>
  </si>
  <si>
    <t>093R1183</t>
  </si>
  <si>
    <t>093R0777</t>
  </si>
  <si>
    <t>Large SmartBoard</t>
  </si>
  <si>
    <t>SmartBoard</t>
  </si>
  <si>
    <t>SB690-R2-456489</t>
  </si>
  <si>
    <t>SB690-R2-456349</t>
  </si>
  <si>
    <t xml:space="preserve">Small SmartBoard </t>
  </si>
  <si>
    <t>2001044</t>
  </si>
  <si>
    <t>SB680-R2-367893</t>
  </si>
  <si>
    <t>2001020</t>
  </si>
  <si>
    <t>Acer Veriton M261</t>
  </si>
  <si>
    <t xml:space="preserve">Computer </t>
  </si>
  <si>
    <t>Avermedia Avervision CP300</t>
  </si>
  <si>
    <t>2008-2009</t>
  </si>
  <si>
    <t>Run over by car - staff</t>
  </si>
  <si>
    <t>Bulb blew out</t>
  </si>
  <si>
    <t>Broken - Student</t>
  </si>
  <si>
    <t>Broken Screen - Uknown</t>
  </si>
  <si>
    <t>Bulb Blew Out</t>
  </si>
  <si>
    <t>End Of Life</t>
  </si>
  <si>
    <t>PUR-U1120W Flip Video Ultra Camcorder</t>
  </si>
  <si>
    <t>Flip Video</t>
  </si>
  <si>
    <t>EMHS 1</t>
  </si>
  <si>
    <t>EMHS 3</t>
  </si>
  <si>
    <t>Sony cyber-shot dsch20</t>
  </si>
  <si>
    <t>Camera</t>
  </si>
  <si>
    <t>HP Probook</t>
  </si>
  <si>
    <t>CNU92768C3</t>
  </si>
  <si>
    <t>2009-2010</t>
  </si>
  <si>
    <t>Panasonic VCR Player</t>
  </si>
  <si>
    <t>VCR will not play</t>
  </si>
  <si>
    <t>SB680-R2-397890</t>
  </si>
  <si>
    <t>2001034</t>
  </si>
  <si>
    <t>8600622EJ</t>
  </si>
  <si>
    <t>2003012</t>
  </si>
  <si>
    <t>8601507EK</t>
  </si>
  <si>
    <t>In inventory but no longer used</t>
  </si>
  <si>
    <t>Item Accounted For</t>
  </si>
  <si>
    <t>Item Not Accounted For</t>
  </si>
  <si>
    <t>SG926SK3DF</t>
  </si>
  <si>
    <t>2003016</t>
  </si>
  <si>
    <t>Cisco ASA 5510 Adaptive Security Device</t>
  </si>
  <si>
    <t>ABBA</t>
  </si>
  <si>
    <t>JMX1315L0EK</t>
  </si>
  <si>
    <t>JMX1318400</t>
  </si>
  <si>
    <t>End of Life or accounted for but not working</t>
  </si>
  <si>
    <t>Damaged</t>
  </si>
  <si>
    <t>View Finder Broken</t>
  </si>
  <si>
    <t>Broken</t>
  </si>
  <si>
    <t>EOL Replaced</t>
  </si>
  <si>
    <t>EOL Lens Broken</t>
  </si>
  <si>
    <t>093R1257</t>
  </si>
  <si>
    <t>Community</t>
  </si>
  <si>
    <t>Yamaha HTR-5835 (Amp)</t>
  </si>
  <si>
    <t>Amp</t>
  </si>
  <si>
    <t>Yamaha</t>
  </si>
  <si>
    <t>Y167215QS</t>
  </si>
  <si>
    <t>893R1969</t>
  </si>
  <si>
    <t>Room 206 Ceiling</t>
  </si>
  <si>
    <t>8602062EK</t>
  </si>
  <si>
    <t>NP400</t>
  </si>
  <si>
    <t>9503640FJ</t>
  </si>
  <si>
    <t>9500844EJ</t>
  </si>
  <si>
    <t>2003274</t>
  </si>
  <si>
    <t>8501491EJ</t>
  </si>
  <si>
    <t>HP dx2300</t>
  </si>
  <si>
    <t>HP Compaq 6715b</t>
  </si>
  <si>
    <t>HP Probook 4510s</t>
  </si>
  <si>
    <t>CNU9280R4M</t>
  </si>
  <si>
    <t>CNU9297M4S</t>
  </si>
  <si>
    <t>CNU92766VT</t>
  </si>
  <si>
    <t>2001028</t>
  </si>
  <si>
    <t>No Tag</t>
  </si>
  <si>
    <t>Dell 6400</t>
  </si>
  <si>
    <t>Broken Screen</t>
  </si>
  <si>
    <t>Bad Motherboard</t>
  </si>
  <si>
    <t>CNU9297M59</t>
  </si>
  <si>
    <t>Room 407</t>
  </si>
  <si>
    <t>CNU0083K8R</t>
  </si>
  <si>
    <t>CNJ0083K2A</t>
  </si>
  <si>
    <t>Voice Recorders</t>
  </si>
  <si>
    <t>2003297</t>
  </si>
  <si>
    <t>Recorder</t>
  </si>
  <si>
    <t>Olympus Digital Voice Recorder WS-500M</t>
  </si>
  <si>
    <t>2003298</t>
  </si>
  <si>
    <t>2003299</t>
  </si>
  <si>
    <t>2003120</t>
  </si>
  <si>
    <t>Cyber Acoustics CVL-1064</t>
  </si>
  <si>
    <t>Microphone</t>
  </si>
  <si>
    <t>2003121</t>
  </si>
  <si>
    <t>Room 102</t>
  </si>
  <si>
    <t>Cyber Acoustics CVL-1065</t>
  </si>
  <si>
    <t>Cyber Acoustics CVL-1066</t>
  </si>
  <si>
    <t>Cyber Acoustics CVL-1067</t>
  </si>
  <si>
    <t>2003122</t>
  </si>
  <si>
    <t>2003123</t>
  </si>
  <si>
    <t>2003124</t>
  </si>
  <si>
    <t>2003125</t>
  </si>
  <si>
    <t>2003126</t>
  </si>
  <si>
    <t>2003127</t>
  </si>
  <si>
    <t>2003128</t>
  </si>
  <si>
    <t>2003129</t>
  </si>
  <si>
    <t>2003130</t>
  </si>
  <si>
    <t>2003131</t>
  </si>
  <si>
    <t>Cyber Acoustics CVL-1068</t>
  </si>
  <si>
    <t>Cyber Acoustics CVL-1069</t>
  </si>
  <si>
    <t>Cyber Acoustics CVL-1070</t>
  </si>
  <si>
    <t>Cyber Acoustics CVL-1071</t>
  </si>
  <si>
    <t>Cyber Acoustics CVL-1072</t>
  </si>
  <si>
    <t>Cyber Acoustics CVL-1073</t>
  </si>
  <si>
    <t>Cyber Acoustics CVL-1074</t>
  </si>
  <si>
    <t>Room 108</t>
  </si>
  <si>
    <t>Room 109</t>
  </si>
  <si>
    <t>Room 110</t>
  </si>
  <si>
    <t>Room 111</t>
  </si>
  <si>
    <t>CNU0083JQW</t>
  </si>
  <si>
    <t>CNU0083KP2</t>
  </si>
  <si>
    <t>CNU0083C02</t>
  </si>
  <si>
    <t>CNU0083JYC</t>
  </si>
  <si>
    <t>CNU0161NYW</t>
  </si>
  <si>
    <t>CNU9280KRY</t>
  </si>
  <si>
    <t>CNU938B1P1</t>
  </si>
  <si>
    <t>CNU9280WHB</t>
  </si>
  <si>
    <t>2003008</t>
  </si>
  <si>
    <t>Trey Smith</t>
  </si>
  <si>
    <t>CNU9297M4G</t>
  </si>
  <si>
    <t>2003282</t>
  </si>
  <si>
    <t>2000322</t>
  </si>
  <si>
    <t>2001029</t>
  </si>
  <si>
    <t>Missing/Student Lost</t>
  </si>
  <si>
    <t>2003132</t>
  </si>
  <si>
    <t>Dell Latitude D620</t>
  </si>
  <si>
    <t>2003133</t>
  </si>
  <si>
    <t>2003134</t>
  </si>
  <si>
    <t>2003135</t>
  </si>
  <si>
    <t>4NP7YC1</t>
  </si>
  <si>
    <t>2003137</t>
  </si>
  <si>
    <t>2003139</t>
  </si>
  <si>
    <t>2003140</t>
  </si>
  <si>
    <t>2KW32B1</t>
  </si>
  <si>
    <t>2003141</t>
  </si>
  <si>
    <t>2003146</t>
  </si>
  <si>
    <t>GNC6QB1</t>
  </si>
  <si>
    <t>HP dc5000 MT</t>
  </si>
  <si>
    <t>2003032</t>
  </si>
  <si>
    <t>2003033</t>
  </si>
  <si>
    <t>2003034</t>
  </si>
  <si>
    <t>2003035</t>
  </si>
  <si>
    <t>2003036</t>
  </si>
  <si>
    <t>2003037</t>
  </si>
  <si>
    <t>2003039</t>
  </si>
  <si>
    <t>2003040</t>
  </si>
  <si>
    <t>2003045</t>
  </si>
  <si>
    <t>2003046</t>
  </si>
  <si>
    <t>2003047</t>
  </si>
  <si>
    <t>2003048</t>
  </si>
  <si>
    <t>2003049</t>
  </si>
  <si>
    <t>2003051</t>
  </si>
  <si>
    <t>Wireless Access Points</t>
  </si>
  <si>
    <t>HP Procurve MSM422 Wireless AP</t>
  </si>
  <si>
    <t>SG0319K02C</t>
  </si>
  <si>
    <t>2003145</t>
  </si>
  <si>
    <t>2003142</t>
  </si>
  <si>
    <t>Canon EOS Rebel XS</t>
  </si>
  <si>
    <t>EFS 18-55mm Lens for 102941</t>
  </si>
  <si>
    <t>Telephoto Zoom Lens for 102941</t>
  </si>
  <si>
    <t>Avermedia Avervision CP155</t>
  </si>
  <si>
    <t>102963</t>
  </si>
  <si>
    <t>4MXSSC1</t>
  </si>
  <si>
    <t>102964</t>
  </si>
  <si>
    <t>JRV9WB1</t>
  </si>
  <si>
    <t>103090</t>
  </si>
  <si>
    <t>103091</t>
  </si>
  <si>
    <t>103092</t>
  </si>
  <si>
    <t>5PP7YC1</t>
  </si>
  <si>
    <t>103095</t>
  </si>
  <si>
    <t>Dell Latitude D621</t>
  </si>
  <si>
    <t>5530610060P</t>
  </si>
  <si>
    <t>5379609030P</t>
  </si>
  <si>
    <t>55096910110P</t>
  </si>
  <si>
    <t>Laptop Stolen at Gym</t>
  </si>
  <si>
    <t>2003358</t>
  </si>
  <si>
    <t>2CE1060DPZ</t>
  </si>
  <si>
    <t>HP Probook 4520s</t>
  </si>
  <si>
    <t>2003357</t>
  </si>
  <si>
    <t>Mike Kindel</t>
  </si>
  <si>
    <t>Sony Cybershot HD AVCHD</t>
  </si>
  <si>
    <t>HP D110a Photosmare e-All-in-One</t>
  </si>
  <si>
    <t>All-in-One Printer</t>
  </si>
  <si>
    <t>CN13FG24Z3</t>
  </si>
  <si>
    <t>Strobe Light Cannon Speedlite 430EXII Flash</t>
  </si>
  <si>
    <t>Fax Machine</t>
  </si>
  <si>
    <t>Printer, Scanner, Fax</t>
  </si>
  <si>
    <t>Lenovo SL-510</t>
  </si>
  <si>
    <t>TAG #</t>
  </si>
  <si>
    <t>COMPUTER MODEL</t>
  </si>
  <si>
    <t>LOCATION</t>
  </si>
  <si>
    <t>COMP NAME</t>
  </si>
  <si>
    <t>TYPE</t>
  </si>
  <si>
    <t>BRAND</t>
  </si>
  <si>
    <t>PURCHASED FROM</t>
  </si>
  <si>
    <t>SERIAL NUM</t>
  </si>
  <si>
    <t>STATUS</t>
  </si>
  <si>
    <t>LR3C5VM</t>
  </si>
  <si>
    <t>LR3C7ET</t>
  </si>
  <si>
    <t>LR3C6EA</t>
  </si>
  <si>
    <t>LR3C6WV</t>
  </si>
  <si>
    <t>LR3C7DH</t>
  </si>
  <si>
    <t>LR3C6NA</t>
  </si>
  <si>
    <t>LR3C8MP</t>
  </si>
  <si>
    <t>LR3C8PR</t>
  </si>
  <si>
    <t>LR3C6TG</t>
  </si>
  <si>
    <t>LR3C5VP</t>
  </si>
  <si>
    <t>LR3C5NB</t>
  </si>
  <si>
    <t>LR3C6RE</t>
  </si>
  <si>
    <t>LR3C8TC</t>
  </si>
  <si>
    <t>LR3C8EY</t>
  </si>
  <si>
    <t>LR3C8NF</t>
  </si>
  <si>
    <t>LR3C6FA</t>
  </si>
  <si>
    <t>Sony DVP-NS57P DVD Player</t>
  </si>
  <si>
    <t>DVD</t>
  </si>
  <si>
    <t>HP ProBook 4730s</t>
  </si>
  <si>
    <t>Laptop</t>
  </si>
  <si>
    <t>CNU1393C6P</t>
  </si>
  <si>
    <t>Building 2 Cart</t>
  </si>
  <si>
    <t>LR2W54W</t>
  </si>
  <si>
    <t>LR3C8TF</t>
  </si>
  <si>
    <t>LR3C7RD</t>
  </si>
  <si>
    <t>LR3C7FY</t>
  </si>
  <si>
    <t>LR3C7CP</t>
  </si>
  <si>
    <t>LR3C8HB</t>
  </si>
  <si>
    <t>LR3C8BX</t>
  </si>
  <si>
    <t>LR3C7ER</t>
  </si>
  <si>
    <t>LR3C7EF</t>
  </si>
  <si>
    <t>LR3C8CN</t>
  </si>
  <si>
    <t>LR3C7MW</t>
  </si>
  <si>
    <t>LR3C8BW</t>
  </si>
  <si>
    <t>LR3C6RH</t>
  </si>
  <si>
    <t>CNU1393942</t>
  </si>
  <si>
    <t>HP Probook 5430s</t>
  </si>
  <si>
    <t>CNU13826LC</t>
  </si>
  <si>
    <t>CNU13827CF</t>
  </si>
  <si>
    <t>CNU13826MC</t>
  </si>
  <si>
    <t>Dell Optiplex 745</t>
  </si>
  <si>
    <t>Stolen - Webster filed police report 04/2011</t>
  </si>
  <si>
    <t>Camera Canon Rebel T2i digital</t>
  </si>
  <si>
    <t>Cost</t>
  </si>
  <si>
    <t>Date placed in service</t>
  </si>
  <si>
    <t>Date taken out of servce</t>
  </si>
  <si>
    <t>Notes</t>
  </si>
  <si>
    <t>EMHS #</t>
  </si>
  <si>
    <t>Name of Item</t>
  </si>
  <si>
    <t>Where Stored</t>
  </si>
  <si>
    <t>Brand</t>
  </si>
  <si>
    <t>Serial #</t>
  </si>
  <si>
    <t>Canon PowerShot ELPH 300 HS</t>
  </si>
  <si>
    <t>Hp 630</t>
  </si>
  <si>
    <t>From</t>
  </si>
  <si>
    <t>Discard</t>
  </si>
  <si>
    <t>2003428</t>
  </si>
  <si>
    <t>2003430</t>
  </si>
  <si>
    <t>2003431</t>
  </si>
  <si>
    <t>2003433</t>
  </si>
  <si>
    <t>2003419</t>
  </si>
  <si>
    <t>2003421</t>
  </si>
  <si>
    <t>2003392</t>
  </si>
  <si>
    <t>2003398</t>
  </si>
  <si>
    <t>2003422</t>
  </si>
  <si>
    <t>2003424</t>
  </si>
  <si>
    <t>3003425</t>
  </si>
  <si>
    <t>2003427</t>
  </si>
  <si>
    <t>Dell dimension 2400</t>
  </si>
  <si>
    <t>Dell 745</t>
  </si>
  <si>
    <t>donation</t>
  </si>
  <si>
    <t>2003473</t>
  </si>
  <si>
    <t>HP Probook 4730s</t>
  </si>
  <si>
    <t>Michael Wood</t>
  </si>
  <si>
    <t>HP Probook Folio</t>
  </si>
  <si>
    <t>HP Probook 4530s</t>
  </si>
  <si>
    <t>HP 630</t>
  </si>
  <si>
    <t>Lisa Davis</t>
  </si>
  <si>
    <t>5CB2091TSC</t>
  </si>
  <si>
    <t>Bradd Schulke</t>
  </si>
  <si>
    <t>Cart 4</t>
  </si>
  <si>
    <t>Cart 1</t>
  </si>
  <si>
    <t xml:space="preserve">Room 407 </t>
  </si>
  <si>
    <t>MODEL</t>
  </si>
  <si>
    <t>DELL</t>
  </si>
  <si>
    <t>Network Switch</t>
  </si>
  <si>
    <t>Procurve 2810-48G</t>
  </si>
  <si>
    <t>HP ProBook 4540s</t>
  </si>
  <si>
    <t>Robotics Lab</t>
  </si>
  <si>
    <t>2CE242350C</t>
  </si>
  <si>
    <t>2CE2392F3Q</t>
  </si>
  <si>
    <t>2CE23928QZ</t>
  </si>
  <si>
    <t>2CE2393BZL</t>
  </si>
  <si>
    <t>2CE24235ML</t>
  </si>
  <si>
    <t>2CE2393BZQ</t>
  </si>
  <si>
    <t>2CE2393C2C</t>
  </si>
  <si>
    <t>HP EliteBook 8460p</t>
  </si>
  <si>
    <t>USH233A241</t>
  </si>
  <si>
    <t>USH232A1YJ</t>
  </si>
  <si>
    <t>USH234A156</t>
  </si>
  <si>
    <t>USH234A15G</t>
  </si>
  <si>
    <t>Handycam HDR-CX190</t>
  </si>
  <si>
    <t>2003532</t>
  </si>
  <si>
    <t>C07JD107DWYN</t>
  </si>
  <si>
    <t>Apple Server</t>
  </si>
  <si>
    <t>Apple</t>
  </si>
  <si>
    <t>Apple Mac Mini Server</t>
  </si>
  <si>
    <t>DMPJMY80F184</t>
  </si>
  <si>
    <t>DMPJMYT2F184</t>
  </si>
  <si>
    <t>iPad</t>
  </si>
  <si>
    <t>DMPJNW6DF184</t>
  </si>
  <si>
    <t>DMPJNXL5F184</t>
  </si>
  <si>
    <t>EMHS-iPad-1-Science</t>
  </si>
  <si>
    <t>tablet</t>
  </si>
  <si>
    <t>MAC Address</t>
  </si>
  <si>
    <t>IP Address</t>
  </si>
  <si>
    <t>192.168.100.1</t>
  </si>
  <si>
    <t>2003018</t>
  </si>
  <si>
    <t xml:space="preserve">HP </t>
  </si>
  <si>
    <t>COMMENTS</t>
  </si>
  <si>
    <t>DATE IN SERVICE</t>
  </si>
  <si>
    <t>Server Room - Bldg 4</t>
  </si>
  <si>
    <t>DEVICE MODEL</t>
  </si>
  <si>
    <t>UPS</t>
  </si>
  <si>
    <t>CN026XJ0QY</t>
  </si>
  <si>
    <t>CN026XJ04T</t>
  </si>
  <si>
    <t>HP Procurve MSM430 Wireless</t>
  </si>
  <si>
    <t>UPSs</t>
  </si>
  <si>
    <t>Switches</t>
  </si>
  <si>
    <t>Firewall</t>
  </si>
  <si>
    <t>Wireless Controller</t>
  </si>
  <si>
    <t>Router</t>
  </si>
  <si>
    <t>CN28DWY27V</t>
  </si>
  <si>
    <t xml:space="preserve">Internet </t>
  </si>
  <si>
    <t>CN026XJ01X</t>
  </si>
  <si>
    <t>CN28DWY0JX</t>
  </si>
  <si>
    <t>00:0F:61:09:88:7E</t>
  </si>
  <si>
    <t>CN28DWY26P</t>
  </si>
  <si>
    <t>SG0319K03Q</t>
  </si>
  <si>
    <t>SG0319K03V</t>
  </si>
  <si>
    <t>CN28DWY0K3</t>
  </si>
  <si>
    <t>SG0319K03K</t>
  </si>
  <si>
    <t>SG0319K04Z</t>
  </si>
  <si>
    <t>DEVICE NAME</t>
  </si>
  <si>
    <t>HP MSM 710 Wireless Lan Controller</t>
  </si>
  <si>
    <t>AS0338131319</t>
  </si>
  <si>
    <t>AS0348330888</t>
  </si>
  <si>
    <t>AS0426131735</t>
  </si>
  <si>
    <t>Phil Keller</t>
  </si>
  <si>
    <t>DELL LATITUDE E5430</t>
  </si>
  <si>
    <t>2012-2013</t>
  </si>
  <si>
    <t>Tag #</t>
  </si>
  <si>
    <t>Serial Number</t>
  </si>
  <si>
    <t>2003136</t>
  </si>
  <si>
    <t>102961</t>
  </si>
  <si>
    <t>Dell Laptop</t>
  </si>
  <si>
    <t>2000089</t>
  </si>
  <si>
    <t>Dell Inspirion</t>
  </si>
  <si>
    <t>2003402</t>
  </si>
  <si>
    <t>2003408</t>
  </si>
  <si>
    <t>Del Opti 170L</t>
  </si>
  <si>
    <t>Desktop computer</t>
  </si>
  <si>
    <t>HP Prone 600</t>
  </si>
  <si>
    <t>MXL3321WHN</t>
  </si>
  <si>
    <t>MXL3321WHM</t>
  </si>
  <si>
    <t>MXL3321WH2</t>
  </si>
  <si>
    <t>MXL3321WHJ</t>
  </si>
  <si>
    <t>MXL3321WH9</t>
  </si>
  <si>
    <t>MXL3321WJ1</t>
  </si>
  <si>
    <t>MXL3321WH8</t>
  </si>
  <si>
    <t>MXL3321WGJ</t>
  </si>
  <si>
    <t>MXL3321WH5</t>
  </si>
  <si>
    <t>MXL3321WH4</t>
  </si>
  <si>
    <t>MXL3321WGL</t>
  </si>
  <si>
    <t>MXL3321WHG</t>
  </si>
  <si>
    <t>MXL3321WH6</t>
  </si>
  <si>
    <t>MXL3321WHC</t>
  </si>
  <si>
    <t>MXL3321WGM</t>
  </si>
  <si>
    <t>MXL3321WJ3</t>
  </si>
  <si>
    <t>MXL3321WHP</t>
  </si>
  <si>
    <t>MXL3321WHL</t>
  </si>
  <si>
    <t>MXL3321WGY</t>
  </si>
  <si>
    <t>MXL3321WGW</t>
  </si>
  <si>
    <t>MXL3321WHK</t>
  </si>
  <si>
    <t>Hewlett Packard</t>
  </si>
  <si>
    <t>Funding Source</t>
  </si>
  <si>
    <t>Projector</t>
  </si>
  <si>
    <t>B912ABAF34-125422</t>
  </si>
  <si>
    <t>B912AAAF2C-059592</t>
  </si>
  <si>
    <t>B912ABAF34-125950</t>
  </si>
  <si>
    <t>SERIAL NUMBER</t>
  </si>
  <si>
    <t>HP EliteBook Folio 9470m</t>
  </si>
  <si>
    <t>Marissa Salazar</t>
  </si>
  <si>
    <t>CNU3369M0F</t>
  </si>
  <si>
    <t>CNU3369NB0</t>
  </si>
  <si>
    <t>CNU3369N0C</t>
  </si>
  <si>
    <t>CNU3369MK8</t>
  </si>
  <si>
    <t>CNU3369MD7</t>
  </si>
  <si>
    <t>DELL INSPIRON</t>
  </si>
  <si>
    <t>HP Compaq</t>
  </si>
  <si>
    <t>Desktop</t>
  </si>
  <si>
    <t>Laura Berlin</t>
  </si>
  <si>
    <t>2010-2011</t>
  </si>
  <si>
    <t>Brand &amp; Model</t>
  </si>
  <si>
    <t>Type of Equip</t>
  </si>
  <si>
    <t>Computers below were assumed to be those without inventory tags because all computers in Lab 1 &amp; Library were replaced in Sept. 2013.</t>
  </si>
  <si>
    <t>End of life.</t>
  </si>
  <si>
    <t>Tech Rm 407</t>
  </si>
  <si>
    <t>Main Office</t>
  </si>
  <si>
    <t>EMHSWKS-</t>
  </si>
  <si>
    <t>MXL34016FC</t>
  </si>
  <si>
    <t>MXL34016F4</t>
  </si>
  <si>
    <t>MXL34016F3</t>
  </si>
  <si>
    <t>MXL34016F2</t>
  </si>
  <si>
    <t>MXL34016F7</t>
  </si>
  <si>
    <t>MXL3410F16</t>
  </si>
  <si>
    <t>MXL3410F11</t>
  </si>
  <si>
    <t>MXL3410F15</t>
  </si>
  <si>
    <t>Student Center</t>
  </si>
  <si>
    <t>MXL3410F1G</t>
  </si>
  <si>
    <t>MXL3410F1H</t>
  </si>
  <si>
    <t>MXL3410F14</t>
  </si>
  <si>
    <t>MXL3410F12</t>
  </si>
  <si>
    <t>McCarthey Dressman Grant</t>
  </si>
  <si>
    <t>Accounted for</t>
  </si>
  <si>
    <t>OOS Jan 2009</t>
  </si>
  <si>
    <t>iPad networking server</t>
  </si>
  <si>
    <t>Casio XS-M140</t>
  </si>
  <si>
    <t>Nikon D5200, 18-55 VR Kit</t>
  </si>
  <si>
    <t>Nikkor Zoom lens, 55-200mm</t>
  </si>
  <si>
    <t>US6771965</t>
  </si>
  <si>
    <t>US6771960</t>
  </si>
  <si>
    <t>Laptop Stolen out of Library, spring 2013</t>
  </si>
  <si>
    <t>302-Schulke</t>
  </si>
  <si>
    <t>Fall 2013</t>
  </si>
  <si>
    <t>Feb. 2014</t>
  </si>
  <si>
    <t>Bldg. 3 Admin Offices</t>
  </si>
  <si>
    <t>Apple iPad</t>
  </si>
  <si>
    <t>Rm 400</t>
  </si>
  <si>
    <t>Port 2</t>
  </si>
  <si>
    <t>Rm 202</t>
  </si>
  <si>
    <t>Samsung</t>
  </si>
  <si>
    <t>TV</t>
  </si>
  <si>
    <t xml:space="preserve">Presidia </t>
  </si>
  <si>
    <t>VCR/DVD</t>
  </si>
  <si>
    <t>U32534840</t>
  </si>
  <si>
    <t>Sanyo</t>
  </si>
  <si>
    <t xml:space="preserve">Magnavox </t>
  </si>
  <si>
    <t>DVD Player</t>
  </si>
  <si>
    <t>Matsushita</t>
  </si>
  <si>
    <t>End of life</t>
  </si>
  <si>
    <t>B. Schulke</t>
  </si>
  <si>
    <t>M. Salazar</t>
  </si>
  <si>
    <t>COULD NOT FIND INVENTORY NUMBERS</t>
  </si>
  <si>
    <t xml:space="preserve">Sony Handycam DCR-VX2100 </t>
  </si>
  <si>
    <t>Lense</t>
  </si>
  <si>
    <t>Flash</t>
  </si>
  <si>
    <t>HP Laser Jet</t>
  </si>
  <si>
    <t>Printer</t>
  </si>
  <si>
    <t>Reason</t>
  </si>
  <si>
    <t>HP ScanJet 5370C</t>
  </si>
  <si>
    <t>HP ScanJet XPA</t>
  </si>
  <si>
    <t>HP ScanJet 5100C</t>
  </si>
  <si>
    <t>Ricoh Overhead Projector</t>
  </si>
  <si>
    <t>HP Color LaserJet 2500n</t>
  </si>
  <si>
    <t>HP LaserJet 1012</t>
  </si>
  <si>
    <t>IBM ThinkPad</t>
  </si>
  <si>
    <t>Dell OptiPlex GX620</t>
  </si>
  <si>
    <t>HP Laptop</t>
  </si>
  <si>
    <t>Overhead Projector</t>
  </si>
  <si>
    <t>CAMERAS</t>
  </si>
  <si>
    <t>Gone - may have been removed previously</t>
  </si>
  <si>
    <t>???</t>
  </si>
  <si>
    <t>HP Folio 13-2000</t>
  </si>
  <si>
    <t>2003320</t>
  </si>
  <si>
    <t>Disposal 2/24/2014</t>
  </si>
  <si>
    <t>Disposal 6/16/2014</t>
  </si>
  <si>
    <t>Broken byond repair</t>
  </si>
  <si>
    <t>Hannah Flake</t>
  </si>
  <si>
    <t>Carmen Healy</t>
  </si>
  <si>
    <t>Nicole Naylor</t>
  </si>
  <si>
    <t>HP EliteBook Folio B</t>
  </si>
  <si>
    <t>Carol Wirth</t>
  </si>
  <si>
    <t>2003744</t>
  </si>
  <si>
    <t>Jesse Schwebach</t>
  </si>
  <si>
    <t>Bird's Office</t>
  </si>
  <si>
    <t>C02LNN6WFDS6</t>
  </si>
  <si>
    <t>A. Millea's office</t>
  </si>
  <si>
    <t>Early College HS Grant</t>
  </si>
  <si>
    <t>DLXMK2VPFK11</t>
  </si>
  <si>
    <t>DLXMK2LTFK11</t>
  </si>
  <si>
    <t>DLXMK3VFFK11</t>
  </si>
  <si>
    <t>CND4395CWJ</t>
  </si>
  <si>
    <t>2003809</t>
  </si>
  <si>
    <t>HP ZBook 15</t>
  </si>
  <si>
    <t>2003810</t>
  </si>
  <si>
    <t>MacBook Pro</t>
  </si>
  <si>
    <t>Main Office Volunteer desk</t>
  </si>
  <si>
    <t>Disposal  11/17/14</t>
  </si>
  <si>
    <t>Dell 2330dn Printer</t>
  </si>
  <si>
    <t>Portable 2 South</t>
  </si>
  <si>
    <t>End of Life</t>
  </si>
  <si>
    <t>Disposal 2/23/15</t>
  </si>
  <si>
    <t>HP Printer</t>
  </si>
  <si>
    <t>????</t>
  </si>
  <si>
    <t>Epson Scanner</t>
  </si>
  <si>
    <t>AC Adaptor</t>
  </si>
  <si>
    <t>I-INC Monitor</t>
  </si>
  <si>
    <t xml:space="preserve">HP Hard Drive </t>
  </si>
  <si>
    <t>HP Tower Base</t>
  </si>
  <si>
    <t>Norstar Phone</t>
  </si>
  <si>
    <t>Star Logic Monitor</t>
  </si>
  <si>
    <t>Dell Heard Drive</t>
  </si>
  <si>
    <t>Cable Z CAT</t>
  </si>
  <si>
    <t>Tota 385282,Omni 4187531, Pro, Rifa</t>
  </si>
  <si>
    <t>Sony Camera</t>
  </si>
  <si>
    <t>Dlang Projector</t>
  </si>
  <si>
    <t>Cannon Projector</t>
  </si>
  <si>
    <t>Dell Computer</t>
  </si>
  <si>
    <t>VCR</t>
  </si>
  <si>
    <t>2014-2015</t>
  </si>
  <si>
    <t>Adaptor</t>
  </si>
  <si>
    <t>HP Pro One 600</t>
  </si>
  <si>
    <t>MXL5291BVF</t>
  </si>
  <si>
    <t>MXL5291BVS</t>
  </si>
  <si>
    <t>MXL5291BVG</t>
  </si>
  <si>
    <t>MXL5291BVK</t>
  </si>
  <si>
    <t>MXL5291BVQ</t>
  </si>
  <si>
    <t>MXL5291BVL</t>
  </si>
  <si>
    <t>MXL5291BVR</t>
  </si>
  <si>
    <t>MXL5291BVN</t>
  </si>
  <si>
    <t>MXL5291BVJ</t>
  </si>
  <si>
    <t>MXL5291BVB</t>
  </si>
  <si>
    <t>MXL5291BVP</t>
  </si>
  <si>
    <t>MXL5291BVH</t>
  </si>
  <si>
    <t>MXL5291BVM</t>
  </si>
  <si>
    <t>MXL5291BV7</t>
  </si>
  <si>
    <t>MXL5291BV6</t>
  </si>
  <si>
    <t>MXL5291BVC</t>
  </si>
  <si>
    <t>MXL5291BVT</t>
  </si>
  <si>
    <t>MXL5291BV9</t>
  </si>
  <si>
    <t>HP-Probook 250-G-3</t>
  </si>
  <si>
    <t>#1-Green</t>
  </si>
  <si>
    <t>CND5200PD7</t>
  </si>
  <si>
    <t>CND5200PJG</t>
  </si>
  <si>
    <t>#2 Green</t>
  </si>
  <si>
    <t>#3 Green</t>
  </si>
  <si>
    <t>CND52019RX</t>
  </si>
  <si>
    <t>#4 Green</t>
  </si>
  <si>
    <t>CND5201C9P</t>
  </si>
  <si>
    <t>#5 Green</t>
  </si>
  <si>
    <t>CND5200PDL</t>
  </si>
  <si>
    <t>#6 Green</t>
  </si>
  <si>
    <t>$7 Green</t>
  </si>
  <si>
    <t>CND5201D41</t>
  </si>
  <si>
    <t>#8 Green</t>
  </si>
  <si>
    <t>CND5200PBY</t>
  </si>
  <si>
    <t>CND5201C98</t>
  </si>
  <si>
    <t>#10 Green</t>
  </si>
  <si>
    <t>CND5201CCQ</t>
  </si>
  <si>
    <t>CND5200NRS</t>
  </si>
  <si>
    <t>#12 Green</t>
  </si>
  <si>
    <t>CND5201CCF</t>
  </si>
  <si>
    <t>#13 Green</t>
  </si>
  <si>
    <t>#11 Green</t>
  </si>
  <si>
    <t>CND5201C91</t>
  </si>
  <si>
    <t>Nikon D5200</t>
  </si>
  <si>
    <t>HP-Probook D9533 AV</t>
  </si>
  <si>
    <t>tdorwart</t>
  </si>
  <si>
    <t>5CG4464CVQ</t>
  </si>
  <si>
    <t>5CG4464CXR</t>
  </si>
  <si>
    <t>chealy</t>
  </si>
  <si>
    <t>5CG4464CXC</t>
  </si>
  <si>
    <t>tjanes</t>
  </si>
  <si>
    <t>5CG4464CWJ</t>
  </si>
  <si>
    <t>5CG4464CW4</t>
  </si>
  <si>
    <t>5CG4464CVH</t>
  </si>
  <si>
    <t>5CG4464CX4</t>
  </si>
  <si>
    <t>5CG4464CW8</t>
  </si>
  <si>
    <t>2003816-17</t>
  </si>
  <si>
    <t>HP 250 G3</t>
  </si>
  <si>
    <t>CND447BYMS</t>
  </si>
  <si>
    <t>CND4478PXB</t>
  </si>
  <si>
    <t>CND4478PM3</t>
  </si>
  <si>
    <t>CND4478PTZ</t>
  </si>
  <si>
    <t>CND4478Q7M</t>
  </si>
  <si>
    <t>CND4478PSC</t>
  </si>
  <si>
    <t>CND4478PV6</t>
  </si>
  <si>
    <t>CND4478Q79</t>
  </si>
  <si>
    <t>CND4478PN2</t>
  </si>
  <si>
    <t>CND4478PTV</t>
  </si>
  <si>
    <t>CND4478PVV</t>
  </si>
  <si>
    <t>CND4478PQR</t>
  </si>
  <si>
    <t>CND4478PLY</t>
  </si>
  <si>
    <t>CND4478PZR</t>
  </si>
  <si>
    <t>CND4478Q4C</t>
  </si>
  <si>
    <t>#1-Blue 1</t>
  </si>
  <si>
    <t>CND4478PVH</t>
  </si>
  <si>
    <t>#2-Blue 1</t>
  </si>
  <si>
    <t>#3-Blue 1</t>
  </si>
  <si>
    <t>#4-Blue 1</t>
  </si>
  <si>
    <t>#5-Blue 1</t>
  </si>
  <si>
    <t>#8-Blue 1</t>
  </si>
  <si>
    <t>#9-Blue 1</t>
  </si>
  <si>
    <t>#11 Blue 1</t>
  </si>
  <si>
    <t>#12-Blue 1</t>
  </si>
  <si>
    <t>#13-Blue 1</t>
  </si>
  <si>
    <t>#14-Blue 1</t>
  </si>
  <si>
    <t>#16-Blue 1</t>
  </si>
  <si>
    <t>#17-Blue 1</t>
  </si>
  <si>
    <t>#18-Blue 1</t>
  </si>
  <si>
    <t>#19-Blue 1</t>
  </si>
  <si>
    <t>#20-Blue 1</t>
  </si>
  <si>
    <t>CND4478Q02</t>
  </si>
  <si>
    <t>CND4478PTP</t>
  </si>
  <si>
    <t>CND4478Q1T</t>
  </si>
  <si>
    <t>CND4478Q5J</t>
  </si>
  <si>
    <t>CND4479WYK</t>
  </si>
  <si>
    <t>CND4478Q3L</t>
  </si>
  <si>
    <t>CND4478PW5</t>
  </si>
  <si>
    <t>CND4478PVD</t>
  </si>
  <si>
    <t>CND4478PWH</t>
  </si>
  <si>
    <t>CND4478PVT</t>
  </si>
  <si>
    <t>CND4478PXH</t>
  </si>
  <si>
    <t>CND4478Q8M</t>
  </si>
  <si>
    <t>CND4478PYD</t>
  </si>
  <si>
    <t>Disposal 8/24/2015</t>
  </si>
  <si>
    <t>Dell PP18L</t>
  </si>
  <si>
    <t>Dell 6X520</t>
  </si>
  <si>
    <t>Dell Latitude D630</t>
  </si>
  <si>
    <t>Autec</t>
  </si>
  <si>
    <t>Dell Optiplex GX520</t>
  </si>
  <si>
    <t>Aapc Pro 1100</t>
  </si>
  <si>
    <t>Battery backup</t>
  </si>
  <si>
    <t>HP Probook Folio 13</t>
  </si>
  <si>
    <t>Michael Wood  409</t>
  </si>
  <si>
    <t>5CG5374C08</t>
  </si>
  <si>
    <t>Tucker Janes</t>
  </si>
  <si>
    <t>Disposal 1//26/16</t>
  </si>
  <si>
    <t>Status 2016</t>
  </si>
  <si>
    <t>Room 306/wall</t>
  </si>
  <si>
    <t>Status 2014</t>
  </si>
  <si>
    <t>Note:</t>
  </si>
  <si>
    <t>Monitor</t>
  </si>
  <si>
    <t>Lenovo Thinkpad</t>
  </si>
  <si>
    <t>Dell Latitude</t>
  </si>
  <si>
    <t>ANTEC</t>
  </si>
  <si>
    <t>Accounted</t>
  </si>
  <si>
    <t>Guidance Room</t>
  </si>
  <si>
    <t>Promethean Active Exzpression</t>
  </si>
  <si>
    <t>Gone-may have been previously removed</t>
  </si>
  <si>
    <t>Older smart board</t>
  </si>
  <si>
    <t>not visible</t>
  </si>
  <si>
    <t>Guidance</t>
  </si>
  <si>
    <t>Delina</t>
  </si>
  <si>
    <t>Back UPS Pro 1100</t>
  </si>
  <si>
    <t>2003446`</t>
  </si>
  <si>
    <t>(3) Lositech key boards</t>
  </si>
  <si>
    <t>Keyboard</t>
  </si>
  <si>
    <t>(2) Dell power cords</t>
  </si>
  <si>
    <t>Powercord</t>
  </si>
  <si>
    <t>Ink Cartilage</t>
  </si>
  <si>
    <t>Delina McKnight</t>
  </si>
  <si>
    <t>Portable</t>
  </si>
  <si>
    <t>Last location</t>
  </si>
  <si>
    <t>Room 202</t>
  </si>
  <si>
    <t>Item accounted for in use</t>
  </si>
  <si>
    <t>Hp-Probook</t>
  </si>
  <si>
    <t>#1-Orange</t>
  </si>
  <si>
    <t>#2-Orange</t>
  </si>
  <si>
    <t>#3-Orange</t>
  </si>
  <si>
    <t>#5-Orange</t>
  </si>
  <si>
    <t>#6-Orange</t>
  </si>
  <si>
    <t>#7-Orange</t>
  </si>
  <si>
    <t>#8-Orange</t>
  </si>
  <si>
    <t>#9-Orange</t>
  </si>
  <si>
    <t>#11-Orange</t>
  </si>
  <si>
    <t>#13-Orange</t>
  </si>
  <si>
    <t>#14-Orange</t>
  </si>
  <si>
    <t>#15-Orange</t>
  </si>
  <si>
    <t>#16-Orange</t>
  </si>
  <si>
    <t>#17-Orange</t>
  </si>
  <si>
    <t>#18-Orange</t>
  </si>
  <si>
    <t>#19-Orange</t>
  </si>
  <si>
    <t>#20-Orange</t>
  </si>
  <si>
    <t>#21-Orange</t>
  </si>
  <si>
    <t>#22-Orange</t>
  </si>
  <si>
    <t>CNU41898QV</t>
  </si>
  <si>
    <t>CNU41898V9</t>
  </si>
  <si>
    <t>CNU41898QD</t>
  </si>
  <si>
    <t>CNU418995R</t>
  </si>
  <si>
    <t>CNU41898QM</t>
  </si>
  <si>
    <t>CNU41899B3</t>
  </si>
  <si>
    <t>CNU41898RJ</t>
  </si>
  <si>
    <t>CNU41898VC</t>
  </si>
  <si>
    <t>CNU418997G</t>
  </si>
  <si>
    <t>CNU41898RR</t>
  </si>
  <si>
    <t>Labled</t>
  </si>
  <si>
    <t>There is no robotics lab.  It was dissolved halfway through last year.  I do not know where those laptops were placed.  </t>
  </si>
  <si>
    <t>HP Sharp 4100</t>
  </si>
  <si>
    <t>Pinter</t>
  </si>
  <si>
    <t>No tag</t>
  </si>
  <si>
    <t>Amanda Milea/office</t>
  </si>
  <si>
    <t>Ricoh-Aticio-SP C820 DN</t>
  </si>
  <si>
    <t>Brother laser printer Dep-9040CN</t>
  </si>
  <si>
    <t>Sierra Hostetler</t>
  </si>
  <si>
    <t>HP Folio 13 </t>
  </si>
  <si>
    <t>EMHS-Main Office</t>
  </si>
  <si>
    <t>Special Ed 101</t>
  </si>
  <si>
    <t>Lenovo SL-510/Think Pad</t>
  </si>
  <si>
    <t>Special Ed 101/107</t>
  </si>
  <si>
    <t>52CTYW1</t>
  </si>
  <si>
    <t>B3CTYW1</t>
  </si>
  <si>
    <t>DECTYW1</t>
  </si>
  <si>
    <t>04CTW1</t>
  </si>
  <si>
    <t>JJBTYW1</t>
  </si>
  <si>
    <t>Not in Inventory as of the date</t>
  </si>
  <si>
    <t>HP Laserjet Jet 4100n</t>
  </si>
  <si>
    <t xml:space="preserve">Sharp </t>
  </si>
  <si>
    <t>3 listed</t>
  </si>
  <si>
    <t>Room 304</t>
  </si>
  <si>
    <t>Disposal 2/22/2016</t>
  </si>
  <si>
    <t>Tag#</t>
  </si>
  <si>
    <t>Camera are in house in Library check with Libarian</t>
  </si>
  <si>
    <t>Green Screen with 3 Poles</t>
  </si>
  <si>
    <t>These Microphone were removed several years back need to take out of Inventory</t>
  </si>
  <si>
    <t>Special Ed Class Items not in Room</t>
  </si>
  <si>
    <t>Special Ed</t>
  </si>
  <si>
    <t>No tag only ss# has been that way for the last 2 years</t>
  </si>
  <si>
    <t>Room 200 Celing</t>
  </si>
  <si>
    <t>+++++</t>
  </si>
  <si>
    <t>Canon Camera</t>
  </si>
  <si>
    <t>Canon</t>
  </si>
  <si>
    <t>All attachments bag, stand, cable, charge, SD card, SD reader USB cord, battery, instructions</t>
  </si>
  <si>
    <t>Drone</t>
  </si>
  <si>
    <t>Drone charger, controller, instructions, propepers x8 battery</t>
  </si>
  <si>
    <t>Impact Lights X4</t>
  </si>
  <si>
    <t>Light stand x4, unbrella x2, speed ring x2, Luxbanx dno x2</t>
  </si>
  <si>
    <t>Green Screen stands x2 cross bar x4</t>
  </si>
  <si>
    <t>New Equipment for movies or picture taking</t>
  </si>
  <si>
    <t>Boom w/pole w/cords</t>
  </si>
  <si>
    <t>Portable 2 left</t>
  </si>
  <si>
    <t>AEHR48087</t>
  </si>
  <si>
    <t>Elite Book 755</t>
  </si>
  <si>
    <t>Bird Podzomeny</t>
  </si>
  <si>
    <t>5CG54544C7</t>
  </si>
  <si>
    <t>Elite Book -755</t>
  </si>
  <si>
    <t>Crystal Wood</t>
  </si>
  <si>
    <t>5CG54546QM</t>
  </si>
  <si>
    <t>Pro Book 430</t>
  </si>
  <si>
    <t>CND537B5FF</t>
  </si>
  <si>
    <t>CND537B5CT</t>
  </si>
  <si>
    <t>CND537B535</t>
  </si>
  <si>
    <t>CND537B56K</t>
  </si>
  <si>
    <t>CND537B55G</t>
  </si>
  <si>
    <t>CND537B576</t>
  </si>
  <si>
    <t>CND537B5CG</t>
  </si>
  <si>
    <t>CND537B55D</t>
  </si>
  <si>
    <t>CND537B56M</t>
  </si>
  <si>
    <t>CND537B5HW</t>
  </si>
  <si>
    <t>CND537B568</t>
  </si>
  <si>
    <t>CND537B5FG</t>
  </si>
  <si>
    <t>CND537B5JP</t>
  </si>
  <si>
    <t>CND537B549</t>
  </si>
  <si>
    <t>CND537B5G4</t>
  </si>
  <si>
    <t>Elite Book 2</t>
  </si>
  <si>
    <t>Main Office Jennifer</t>
  </si>
  <si>
    <t>5CG6211RXH</t>
  </si>
  <si>
    <t>5CG54546QF</t>
  </si>
  <si>
    <t>5CG54546QV</t>
  </si>
  <si>
    <t>2004001</t>
  </si>
  <si>
    <t>HP Elite</t>
  </si>
  <si>
    <t>5CG54544C6</t>
  </si>
  <si>
    <t>New</t>
  </si>
  <si>
    <t>NEW</t>
  </si>
  <si>
    <t>Allen Chancellor</t>
  </si>
  <si>
    <t>Elite Book</t>
  </si>
  <si>
    <t>Red Cart Disposal</t>
  </si>
  <si>
    <t>CND221R018</t>
  </si>
  <si>
    <t>62CTYW1</t>
  </si>
  <si>
    <t>CNU0083HIN</t>
  </si>
  <si>
    <t>CNU00883H98</t>
  </si>
  <si>
    <t>Disposal Items</t>
  </si>
  <si>
    <t>LR3CTTL</t>
  </si>
  <si>
    <t>HP Probook 4520</t>
  </si>
  <si>
    <t>2CE106ODPN</t>
  </si>
  <si>
    <t>CNU9388PUQ</t>
  </si>
  <si>
    <t>NF208AQ1</t>
  </si>
  <si>
    <t>Floor Monitor</t>
  </si>
  <si>
    <t>Floor Monitors</t>
  </si>
  <si>
    <t>Monitors</t>
  </si>
  <si>
    <t>No ss</t>
  </si>
  <si>
    <t>No tags/ss</t>
  </si>
  <si>
    <t>2CE239BY9</t>
  </si>
  <si>
    <t>Disposal 9/29/2016</t>
  </si>
  <si>
    <t>LR-3A6FA</t>
  </si>
  <si>
    <t>HP Pro Book</t>
  </si>
  <si>
    <t xml:space="preserve">Marie Booth </t>
  </si>
  <si>
    <t>HP-Probook</t>
  </si>
  <si>
    <t>Stephaine Schuette</t>
  </si>
  <si>
    <t>HP-Probook D9533</t>
  </si>
  <si>
    <t>Walker/SPED</t>
  </si>
  <si>
    <t>CNU9297M5F</t>
  </si>
  <si>
    <t>Status 2017</t>
  </si>
  <si>
    <t>Serial No.</t>
  </si>
  <si>
    <t>MXL3410F1C</t>
  </si>
  <si>
    <t>MXL3410F02</t>
  </si>
  <si>
    <t>MXL3410F10</t>
  </si>
  <si>
    <t>MXL3410F0M</t>
  </si>
  <si>
    <t>MXL3410F0W</t>
  </si>
  <si>
    <t>MXL3410F18</t>
  </si>
  <si>
    <t>MXL3410F0P</t>
  </si>
  <si>
    <t>MXL3410F06</t>
  </si>
  <si>
    <t>MXL3410F0J</t>
  </si>
  <si>
    <t>MXL3410F1B</t>
  </si>
  <si>
    <t>MXL3410F0G</t>
  </si>
  <si>
    <t>MXL3401FOX</t>
  </si>
  <si>
    <t>MXL5291BV8</t>
  </si>
  <si>
    <t>MXL3321WHB</t>
  </si>
  <si>
    <t>MXL3221WJO</t>
  </si>
  <si>
    <t>MXL3321WGK</t>
  </si>
  <si>
    <t>23 Listed</t>
  </si>
  <si>
    <t>MXL3321WGS</t>
  </si>
  <si>
    <t>MXL3321WGR</t>
  </si>
  <si>
    <t>MXL3321WGQ</t>
  </si>
  <si>
    <t>MXL3321WHX</t>
  </si>
  <si>
    <t>MXL3321WGN</t>
  </si>
  <si>
    <t>MXL3321WHR</t>
  </si>
  <si>
    <t>MXL3321WH7</t>
  </si>
  <si>
    <t>MXL3321WHY</t>
  </si>
  <si>
    <t>MXL3321WGX</t>
  </si>
  <si>
    <t>MXL3321WH3</t>
  </si>
  <si>
    <t>MXL3321WHT</t>
  </si>
  <si>
    <t>MXL3321WHD</t>
  </si>
  <si>
    <t>MXL3321WHV</t>
  </si>
  <si>
    <t>MXL3321WH1</t>
  </si>
  <si>
    <t>MXL3321WHO</t>
  </si>
  <si>
    <t>MXL34016FD</t>
  </si>
  <si>
    <t>MXL34016FB</t>
  </si>
  <si>
    <t>MXL34016D2</t>
  </si>
  <si>
    <t>MXL34016F6</t>
  </si>
  <si>
    <t>MXL34016F1</t>
  </si>
  <si>
    <t>MXL34016F0</t>
  </si>
  <si>
    <t>MXL34016F5</t>
  </si>
  <si>
    <t>MXL34016DY</t>
  </si>
  <si>
    <t>MXL3410F1D</t>
  </si>
  <si>
    <t>MXL3410F17</t>
  </si>
  <si>
    <t>MXL3410F19</t>
  </si>
  <si>
    <t>Purchased</t>
  </si>
  <si>
    <t>Came from</t>
  </si>
  <si>
    <t>HP Probook D9533 AV</t>
  </si>
  <si>
    <t>Diane Ball</t>
  </si>
  <si>
    <t xml:space="preserve">EMHS-Ball </t>
  </si>
  <si>
    <t>5CG4464CWD</t>
  </si>
  <si>
    <t>R8T64YD</t>
  </si>
  <si>
    <t>In for Service</t>
  </si>
  <si>
    <t>No show as of 1/9/2017</t>
  </si>
  <si>
    <t xml:space="preserve">Elizabeth Kuehne  </t>
  </si>
  <si>
    <t>No show as of 1/13/2016</t>
  </si>
  <si>
    <t>Was in Inventory as of date</t>
  </si>
  <si>
    <t xml:space="preserve">Accounted for </t>
  </si>
  <si>
    <t>Not Accounted</t>
  </si>
  <si>
    <t xml:space="preserve">Item Accounted For </t>
  </si>
  <si>
    <t>Received</t>
  </si>
  <si>
    <t>Canon MX922 (New as 5/26/2016)</t>
  </si>
  <si>
    <t>EMHS-iPad-1-Smith</t>
  </si>
  <si>
    <t>HP Probook 4510s  CNU0083K90</t>
  </si>
  <si>
    <t>Discription</t>
  </si>
  <si>
    <t>HP LATITUDE E5430</t>
  </si>
  <si>
    <t>HP LATITUDE E5430 CNV416BDNJ</t>
  </si>
  <si>
    <t>N/A 6/2/2014</t>
  </si>
  <si>
    <t>DVD/VCR 093R1970</t>
  </si>
  <si>
    <t>(New)</t>
  </si>
  <si>
    <t>Zenith</t>
  </si>
  <si>
    <t>TV Donated</t>
  </si>
  <si>
    <t>Samsung 50'</t>
  </si>
  <si>
    <t>Zenith DVD/VCR Player/Very old</t>
  </si>
  <si>
    <t>Samsung DVD Player</t>
  </si>
  <si>
    <t>Room 406</t>
  </si>
  <si>
    <t>Doc Camera</t>
  </si>
  <si>
    <t>Needs to be hooked up</t>
  </si>
  <si>
    <t>Casio XS-M140 Ceiling</t>
  </si>
  <si>
    <t>Room 302 Ceiling</t>
  </si>
  <si>
    <t xml:space="preserve">Library </t>
  </si>
  <si>
    <t>CND4478PWX</t>
  </si>
  <si>
    <t>CND4478PT2</t>
  </si>
  <si>
    <t>Disposal Items 1/23/2017</t>
  </si>
  <si>
    <t>Voice Recorder</t>
  </si>
  <si>
    <t>Beyond Repair</t>
  </si>
  <si>
    <t>MXL3410F03</t>
  </si>
  <si>
    <t>MXL3410F07</t>
  </si>
  <si>
    <t>MXL3410F01</t>
  </si>
  <si>
    <t>MXL3410F0R</t>
  </si>
  <si>
    <t>MXL3410F04</t>
  </si>
  <si>
    <t>MXL3410DZX</t>
  </si>
  <si>
    <t>MXL3410F09</t>
  </si>
  <si>
    <t>MXL3410F08</t>
  </si>
  <si>
    <t>2000097</t>
  </si>
  <si>
    <t>Room 402/Kuehne</t>
  </si>
  <si>
    <t>HP Prone 600 (4)</t>
  </si>
  <si>
    <t>HP Prone 600 (5)</t>
  </si>
  <si>
    <t>HP Prone 600 (3)</t>
  </si>
  <si>
    <t>HP Prone 600 (12)</t>
  </si>
  <si>
    <t>HP Prone 600 (7)</t>
  </si>
  <si>
    <t>MXL3401F05</t>
  </si>
  <si>
    <t>HP Prone 600 (6)</t>
  </si>
  <si>
    <t>HP Prone 600 (9)</t>
  </si>
  <si>
    <t>HP Prone 600 (11)</t>
  </si>
  <si>
    <t>HP Prone 600 (8)</t>
  </si>
  <si>
    <t>HP Prone 600 (10)</t>
  </si>
  <si>
    <t>HP Prone 600 (1)</t>
  </si>
  <si>
    <t>HP Prone 600 (13)</t>
  </si>
  <si>
    <t>HP Prone 600 (14)</t>
  </si>
  <si>
    <t>HP Prone 600 (15)</t>
  </si>
  <si>
    <t>HP Prone 600 (16)</t>
  </si>
  <si>
    <t>HP Prone 600 (17)</t>
  </si>
  <si>
    <t>HP Prone 600 (18)</t>
  </si>
  <si>
    <t>HP Prone 600 (22)</t>
  </si>
  <si>
    <t>HP Prone 600 (21)</t>
  </si>
  <si>
    <t>HP Prone 600 (19)</t>
  </si>
  <si>
    <t>HP Prone 600 (20)</t>
  </si>
  <si>
    <t>HP Prone 600 (2)</t>
  </si>
  <si>
    <t>Laptop CNU9297M45</t>
  </si>
  <si>
    <t xml:space="preserve">Kuehne </t>
  </si>
  <si>
    <t>Needs some work</t>
  </si>
  <si>
    <t>2CE242355P</t>
  </si>
  <si>
    <t>2CE24235MC</t>
  </si>
  <si>
    <t>2CE2393BZR</t>
  </si>
  <si>
    <t>2CE2393C22</t>
  </si>
  <si>
    <t xml:space="preserve">Laptop </t>
  </si>
  <si>
    <t>HP-Probook 450 G-3</t>
  </si>
  <si>
    <t>5CD6293H1K-LT</t>
  </si>
  <si>
    <t>5CD6293GYT-LT</t>
  </si>
  <si>
    <t>HP Probook 450-G 3</t>
  </si>
  <si>
    <t>5CD6293GYZ</t>
  </si>
  <si>
    <t>Room 205</t>
  </si>
  <si>
    <t>5CD6293H18-LT</t>
  </si>
  <si>
    <t>5CD6293GY6-LT</t>
  </si>
  <si>
    <t>5CD6293H1Q-LT</t>
  </si>
  <si>
    <t>5CD6293GWH-LT</t>
  </si>
  <si>
    <t>5CD6293GYJ-LT</t>
  </si>
  <si>
    <t>5CD6293H1J-LT</t>
  </si>
  <si>
    <t>5CD6293H1L-LT</t>
  </si>
  <si>
    <t>5CD6293GYB-LT</t>
  </si>
  <si>
    <t>5CD6293GY4-LT</t>
  </si>
  <si>
    <t>5CD6293H1M-LT</t>
  </si>
  <si>
    <t>5CD6293GYQ-LT</t>
  </si>
  <si>
    <t>5CD6293GYP-LT</t>
  </si>
  <si>
    <t>5CD6293GX9-LT</t>
  </si>
  <si>
    <t>5CD6293GZD-LT</t>
  </si>
  <si>
    <t>Bird/Student-1</t>
  </si>
  <si>
    <t>Bird/Student-2</t>
  </si>
  <si>
    <t>Bird/Student-3</t>
  </si>
  <si>
    <t>Bird/Student-4</t>
  </si>
  <si>
    <t>CNU2100S1S</t>
  </si>
  <si>
    <t>Apple I-Pad</t>
  </si>
  <si>
    <t>CNU41898RP</t>
  </si>
  <si>
    <t>CNU41898RX</t>
  </si>
  <si>
    <t>CNU41898R5</t>
  </si>
  <si>
    <t>CNU41898R1</t>
  </si>
  <si>
    <t>CNU418995F</t>
  </si>
  <si>
    <t>CNU41898VL</t>
  </si>
  <si>
    <t>CND6200PGL</t>
  </si>
  <si>
    <t>CNU416BDK6</t>
  </si>
  <si>
    <t>2CE2393BOF</t>
  </si>
  <si>
    <t>#1 Yellow</t>
  </si>
  <si>
    <t>#3 Yellow</t>
  </si>
  <si>
    <t>#4 Yellow</t>
  </si>
  <si>
    <t>#6 Yellow</t>
  </si>
  <si>
    <t>#7 Yellow</t>
  </si>
  <si>
    <t>#10 Yellow</t>
  </si>
  <si>
    <t>#9 Yellow</t>
  </si>
  <si>
    <t>#11 Yellow</t>
  </si>
  <si>
    <t>CNU416BDLJ</t>
  </si>
  <si>
    <t>#12 Yellow</t>
  </si>
  <si>
    <t>#14 Yellow</t>
  </si>
  <si>
    <t>#15 Yellow</t>
  </si>
  <si>
    <t>#16 Yellow</t>
  </si>
  <si>
    <t>#17 Yellow</t>
  </si>
  <si>
    <t>#18 Yellow</t>
  </si>
  <si>
    <t>#19 Yellow</t>
  </si>
  <si>
    <t>#20 Yellow</t>
  </si>
  <si>
    <t>H3CTYW1</t>
  </si>
  <si>
    <t>#17 Pink</t>
  </si>
  <si>
    <t>#18 Pink</t>
  </si>
  <si>
    <t>HP Probook 4540</t>
  </si>
  <si>
    <t>2CE2393COF</t>
  </si>
  <si>
    <t>J&amp;J using for parts</t>
  </si>
  <si>
    <t>Nicole Naylor 3/17</t>
  </si>
  <si>
    <t>2CE23928VQ</t>
  </si>
  <si>
    <t>R8-T64YD</t>
  </si>
  <si>
    <t>No Tag#</t>
  </si>
  <si>
    <t>CNU0083K1Q</t>
  </si>
  <si>
    <t>5CB2091V77</t>
  </si>
  <si>
    <t>HP Probook 4510</t>
  </si>
  <si>
    <t>CNU0083K9Q</t>
  </si>
  <si>
    <t>Think Pad/Leveno</t>
  </si>
  <si>
    <t>Dell 5430 Latitude</t>
  </si>
  <si>
    <t>Student use</t>
  </si>
  <si>
    <t xml:space="preserve">HP Probook </t>
  </si>
  <si>
    <t>5CG4464CVC</t>
  </si>
  <si>
    <t>CNU416BDN4</t>
  </si>
  <si>
    <t>USB SLIM Portable Optical Drive</t>
  </si>
  <si>
    <t>DVD External Drive</t>
  </si>
  <si>
    <t>DVD Drive</t>
  </si>
  <si>
    <t>Kasi Giovenco</t>
  </si>
  <si>
    <t>Giovenco/Janes</t>
  </si>
  <si>
    <t>Bird/Student-5</t>
  </si>
  <si>
    <t>OKXGVD</t>
  </si>
  <si>
    <t>Dell Latituide</t>
  </si>
  <si>
    <t>2004045</t>
  </si>
  <si>
    <t>5CD6293GZJ-LT</t>
  </si>
  <si>
    <t>5CD6293H05-LT</t>
  </si>
  <si>
    <t>CNU3369N30</t>
  </si>
  <si>
    <t>CND221RB2W</t>
  </si>
  <si>
    <t>CND221RB2L</t>
  </si>
  <si>
    <t>5CG6150SBS</t>
  </si>
  <si>
    <t>5CG54544CB</t>
  </si>
  <si>
    <t>5CD6293GZY-LT</t>
  </si>
  <si>
    <t>CNU0083JXV</t>
  </si>
  <si>
    <t>CNU1393CNV</t>
  </si>
  <si>
    <t>CNU0083GQG</t>
  </si>
  <si>
    <t>Portables Buildings</t>
  </si>
  <si>
    <t>CND447805F</t>
  </si>
  <si>
    <t>CND4478PWE</t>
  </si>
  <si>
    <t>5CG6203QN3</t>
  </si>
  <si>
    <t>MXL7361R9G</t>
  </si>
  <si>
    <t>HP All in one</t>
  </si>
  <si>
    <t>5CD6293GZ3-LT</t>
  </si>
  <si>
    <t>5CD6293H1S-LT</t>
  </si>
  <si>
    <t>5CD6293HV8-LT</t>
  </si>
  <si>
    <t>Disposal Items 8/28/2017</t>
  </si>
  <si>
    <t xml:space="preserve">Hp-Probook </t>
  </si>
  <si>
    <t>Laptop #5 Orange</t>
  </si>
  <si>
    <t>Laptop #21 Orange</t>
  </si>
  <si>
    <t>Desktops</t>
  </si>
  <si>
    <t>Old tower PC</t>
  </si>
  <si>
    <t>2UA7271GF3</t>
  </si>
  <si>
    <t>Old Server</t>
  </si>
  <si>
    <t>2M213300CJ</t>
  </si>
  <si>
    <t>Old Desk top/Key borard</t>
  </si>
  <si>
    <t>2UA7271GFG</t>
  </si>
  <si>
    <t>2UA7231BHM</t>
  </si>
  <si>
    <t>2UA727QGDH</t>
  </si>
  <si>
    <t>2UA7271GF2</t>
  </si>
  <si>
    <t>2UA7271GCV</t>
  </si>
  <si>
    <t>2UA7271GFN</t>
  </si>
  <si>
    <t>2UA7271GFF</t>
  </si>
  <si>
    <t>2UA72402K2</t>
  </si>
  <si>
    <t>2UA724028J</t>
  </si>
  <si>
    <t>2UA7271GCG</t>
  </si>
  <si>
    <t>No tags</t>
  </si>
  <si>
    <t xml:space="preserve">(6) old Dell Monitors  </t>
  </si>
  <si>
    <t>Infocus</t>
  </si>
  <si>
    <t>Disposal Items 5/22/2017</t>
  </si>
  <si>
    <t>Brand Name</t>
  </si>
  <si>
    <t>Think-Pad</t>
  </si>
  <si>
    <t>Leveno/Laptop</t>
  </si>
  <si>
    <t>LR-3C6GA</t>
  </si>
  <si>
    <t>Tower</t>
  </si>
  <si>
    <t>Old Desk top/Monitor/Key borard</t>
  </si>
  <si>
    <t>2UA7240ZK0</t>
  </si>
  <si>
    <t xml:space="preserve">(9) old Dell Monitors  </t>
  </si>
  <si>
    <t>None</t>
  </si>
  <si>
    <t>All for Student</t>
  </si>
  <si>
    <t>Status 2018</t>
  </si>
  <si>
    <t>5CG7354BD3</t>
  </si>
  <si>
    <t>Nicole Naylor 4/11</t>
  </si>
  <si>
    <t>Phil Keller - Gym</t>
  </si>
  <si>
    <t>CND5200NSL</t>
  </si>
  <si>
    <t>Community Room</t>
  </si>
  <si>
    <t>CNOKU184</t>
  </si>
  <si>
    <t>Room 400</t>
  </si>
  <si>
    <t>MOU</t>
  </si>
  <si>
    <t>HP Probook 450-G-4</t>
  </si>
  <si>
    <t>Bird/Student -6</t>
  </si>
  <si>
    <t>5CD7155FY8</t>
  </si>
  <si>
    <t>Warranty Expires</t>
  </si>
  <si>
    <t>5CD72975N5</t>
  </si>
  <si>
    <t>5CD72975SD</t>
  </si>
  <si>
    <t>5CD72975MM</t>
  </si>
  <si>
    <t>Bird/Student -7</t>
  </si>
  <si>
    <t>Bird/Student -8</t>
  </si>
  <si>
    <t>Bird/Student -9</t>
  </si>
  <si>
    <t>Bird/Student -10</t>
  </si>
  <si>
    <t>Bird/Student -11</t>
  </si>
  <si>
    <t>5CD72975L8</t>
  </si>
  <si>
    <t>5CD729761P</t>
  </si>
  <si>
    <t>5CD72975TB</t>
  </si>
  <si>
    <t>5CD72956JH</t>
  </si>
  <si>
    <t xml:space="preserve">New </t>
  </si>
  <si>
    <t>All 24 hard drives replaced 11/24/2017</t>
  </si>
  <si>
    <t>on portable south</t>
  </si>
  <si>
    <t>Hard drives from portable south</t>
  </si>
  <si>
    <t>kept for new drives</t>
  </si>
  <si>
    <t>Disposal Items 12/11/2017</t>
  </si>
  <si>
    <t> 5CB2091TSD</t>
  </si>
  <si>
    <t>CNU41898QJ</t>
  </si>
  <si>
    <t>CNU416BGJD</t>
  </si>
  <si>
    <t>CNU416BDH7</t>
  </si>
  <si>
    <t>CNU416BDP2</t>
  </si>
  <si>
    <t>CNU416BDQH</t>
  </si>
  <si>
    <t>CNU416BDR8</t>
  </si>
  <si>
    <t>CNU416BDKK</t>
  </si>
  <si>
    <t>CNU416BDQ6</t>
  </si>
  <si>
    <t>CNU416BDGT</t>
  </si>
  <si>
    <t>CNU416BDPY</t>
  </si>
  <si>
    <t>CNU416BDLV</t>
  </si>
  <si>
    <t>CNU416BDPM</t>
  </si>
  <si>
    <t>CNU416BDMW</t>
  </si>
  <si>
    <t>CNU416BDHT</t>
  </si>
  <si>
    <t>CNU416BDNZ</t>
  </si>
  <si>
    <t>#12</t>
  </si>
  <si>
    <t>CND537B56Z</t>
  </si>
  <si>
    <t>#8</t>
  </si>
  <si>
    <t>#1</t>
  </si>
  <si>
    <t>#2</t>
  </si>
  <si>
    <t>#3</t>
  </si>
  <si>
    <t>#4</t>
  </si>
  <si>
    <t>#5</t>
  </si>
  <si>
    <t>#6</t>
  </si>
  <si>
    <t>#7</t>
  </si>
  <si>
    <t>#9</t>
  </si>
  <si>
    <t>#10</t>
  </si>
  <si>
    <t>#11</t>
  </si>
  <si>
    <t>#13</t>
  </si>
  <si>
    <t>#14</t>
  </si>
  <si>
    <t>#15</t>
  </si>
  <si>
    <t>#16</t>
  </si>
  <si>
    <t>#19</t>
  </si>
  <si>
    <t>Wanda</t>
  </si>
  <si>
    <t>HP Elitebook</t>
  </si>
  <si>
    <t>Science Rm 302</t>
  </si>
  <si>
    <t>Hard drive</t>
  </si>
  <si>
    <t>replaced SSD Drive in Proctor-PC</t>
  </si>
  <si>
    <t>NEC 400</t>
  </si>
  <si>
    <t xml:space="preserve">HP ZBook </t>
  </si>
  <si>
    <t>Beyond repair</t>
  </si>
  <si>
    <t>CNU0083CQ2</t>
  </si>
  <si>
    <t>Misc Items not accounted for 2016, 2017 and 2018 may have been removed serveral years ago</t>
  </si>
  <si>
    <t>No show as of 1/12/2018</t>
  </si>
  <si>
    <t>HP-Probook D9533 AV/Wanda's</t>
  </si>
  <si>
    <t>Hard drives from 2003828</t>
  </si>
  <si>
    <t>Spare Hard drives for testing from systems that failed</t>
  </si>
  <si>
    <t xml:space="preserve">Adobe cc  </t>
  </si>
  <si>
    <t xml:space="preserve">Adobe cc </t>
  </si>
  <si>
    <t>Supply rm Wood</t>
  </si>
  <si>
    <t>MX 2000-Tri-pod</t>
  </si>
  <si>
    <t>MX450-Tri-pod</t>
  </si>
  <si>
    <t>Sony VCT-870RM-Tri-pod</t>
  </si>
  <si>
    <t>DISPOSAL ITEMS 1/22/2018</t>
  </si>
  <si>
    <t>obsolete</t>
  </si>
  <si>
    <t>Disposal list 2-26-2018</t>
  </si>
  <si>
    <t>Flip phone</t>
  </si>
  <si>
    <t>PUR-U1120W Flip phone</t>
  </si>
  <si>
    <t>Sony Tri-pod Yellow</t>
  </si>
  <si>
    <t>PURCHASED</t>
  </si>
  <si>
    <t>FROM</t>
  </si>
  <si>
    <t>Date accounted for:</t>
  </si>
  <si>
    <t xml:space="preserve">Netgear FS108 </t>
  </si>
  <si>
    <t>Switch</t>
  </si>
  <si>
    <t>8 Port Mini Switch</t>
  </si>
  <si>
    <t>Netgear</t>
  </si>
  <si>
    <t>FortiGate 100D</t>
  </si>
  <si>
    <t>Fortinet</t>
  </si>
  <si>
    <t>192.168.10.50</t>
  </si>
  <si>
    <t>Century Link Router</t>
  </si>
  <si>
    <t>Dell PowerEdge R520</t>
  </si>
  <si>
    <t>Server room - Bldg 4</t>
  </si>
  <si>
    <t>EMHS-CMDP</t>
  </si>
  <si>
    <t>4XRLBY1</t>
  </si>
  <si>
    <t>90-B1-1C-58-19-60</t>
  </si>
  <si>
    <t xml:space="preserve"> 172.16.89.254</t>
  </si>
  <si>
    <t>Dell PowerEdge R910</t>
  </si>
  <si>
    <t>EMHS-HOST01</t>
  </si>
  <si>
    <t>G5X19Y1</t>
  </si>
  <si>
    <t>78-2B-CB-3E-21-42</t>
  </si>
  <si>
    <t>192.168.10.249</t>
  </si>
  <si>
    <t>HP E2620-24-PPoEP (J9624A)</t>
  </si>
  <si>
    <t>Building2-2620</t>
  </si>
  <si>
    <t>CN35DRS1F1</t>
  </si>
  <si>
    <t xml:space="preserve">172.16.255.22 </t>
  </si>
  <si>
    <t>Building1-2620</t>
  </si>
  <si>
    <t>CN34DRS016</t>
  </si>
  <si>
    <t>172.16.255.12</t>
  </si>
  <si>
    <t>Building3-2620</t>
  </si>
  <si>
    <t>CN34DRS01K</t>
  </si>
  <si>
    <t>172.16.255.32</t>
  </si>
  <si>
    <t>Building4-2620-Commander</t>
  </si>
  <si>
    <t>CN35DRS0KV</t>
  </si>
  <si>
    <t>192.168.10.2</t>
  </si>
  <si>
    <t>HP E2910al-48G Switch(J9147A)</t>
  </si>
  <si>
    <t>HP 2910-SPARE</t>
  </si>
  <si>
    <t>SG315IR0DV</t>
  </si>
  <si>
    <t>HPE 2920-48G (J9728A)</t>
  </si>
  <si>
    <t>Building4-2920-CORE</t>
  </si>
  <si>
    <t>SG5BFLY4BG</t>
  </si>
  <si>
    <t>192.168.10.1</t>
  </si>
  <si>
    <t>Building3-2810</t>
  </si>
  <si>
    <t>172.16.255.31</t>
  </si>
  <si>
    <t>Procurve 2810-48G (J9022A)</t>
  </si>
  <si>
    <t>Building1-2810</t>
  </si>
  <si>
    <t>172.16.255.11</t>
  </si>
  <si>
    <t>Building2-2810</t>
  </si>
  <si>
    <t>172.16.255.21</t>
  </si>
  <si>
    <t>Procurve 2848 (J4904A)</t>
  </si>
  <si>
    <t xml:space="preserve"> WestPortable-2848</t>
  </si>
  <si>
    <t>172.16.255.111</t>
  </si>
  <si>
    <t>FAP-221C</t>
  </si>
  <si>
    <t>Building 1 Front AP</t>
  </si>
  <si>
    <t>** Building 1 Front AP</t>
  </si>
  <si>
    <t>FP221C3X15006259</t>
  </si>
  <si>
    <t>08:5b:0e:e7:f2:d0</t>
  </si>
  <si>
    <t>192.168.10.21</t>
  </si>
  <si>
    <t>Building 1 Rear AP</t>
  </si>
  <si>
    <t>FP221C3X15006326</t>
  </si>
  <si>
    <t>08:5b:0e:e7:f7:86</t>
  </si>
  <si>
    <t>192.168.10.22</t>
  </si>
  <si>
    <t>Building 2 Front AP</t>
  </si>
  <si>
    <t>FP221C3X15006257</t>
  </si>
  <si>
    <t>08:5b:0e:e7:f2:ac</t>
  </si>
  <si>
    <t>192.168.10.23</t>
  </si>
  <si>
    <t>Building 2 Rear AP</t>
  </si>
  <si>
    <t>FP221C3X15006258</t>
  </si>
  <si>
    <t>08:5b:0e:e7:f2:be</t>
  </si>
  <si>
    <t>192.168.10.24</t>
  </si>
  <si>
    <t>Building 3 Front AP</t>
  </si>
  <si>
    <t>FP221C3X15034601</t>
  </si>
  <si>
    <t>192.168.10.34</t>
  </si>
  <si>
    <t>Building 3 Middle AP</t>
  </si>
  <si>
    <t>FP221C3X15006345</t>
  </si>
  <si>
    <t>08:5b:0e:e7:f8:dc</t>
  </si>
  <si>
    <t>192.168.10.29</t>
  </si>
  <si>
    <t>Building 3 Rear AP</t>
  </si>
  <si>
    <t>FP221C3X15006332</t>
  </si>
  <si>
    <t>08:5b:0e:e7:f7:f2</t>
  </si>
  <si>
    <t>192.168.10.26</t>
  </si>
  <si>
    <t>Building 4 Front AP</t>
  </si>
  <si>
    <t>FP221C3X15006277</t>
  </si>
  <si>
    <t>08:5b:0e:e7:f4:14</t>
  </si>
  <si>
    <t>192.168.10.27</t>
  </si>
  <si>
    <t>Building 4 Rear AP</t>
  </si>
  <si>
    <t>FP221C3X15006270</t>
  </si>
  <si>
    <t>08:5b:0e:e7:f3:96</t>
  </si>
  <si>
    <t>192.168.10.28</t>
  </si>
  <si>
    <t>East Portable AP</t>
  </si>
  <si>
    <t>FP221C3X15006272</t>
  </si>
  <si>
    <t>08:5b:0e:e7:f3:ba</t>
  </si>
  <si>
    <t>192.168.10.25</t>
  </si>
  <si>
    <t>FAP-112B</t>
  </si>
  <si>
    <t>EMHS mesh.root AP</t>
  </si>
  <si>
    <t>FP112B3X14003578</t>
  </si>
  <si>
    <t>08:5b:0e:a6:47:86</t>
  </si>
  <si>
    <t>192.168.10.31</t>
  </si>
  <si>
    <t>North West Building AP</t>
  </si>
  <si>
    <t>FP112B3X14002875</t>
  </si>
  <si>
    <t>192.168.10.32</t>
  </si>
  <si>
    <t>FAP-320B</t>
  </si>
  <si>
    <t>VGCC Gym AP</t>
  </si>
  <si>
    <t>FP320B3X15000051</t>
  </si>
  <si>
    <t>192.168.10.33</t>
  </si>
  <si>
    <t>VGCC mesh.root AP</t>
  </si>
  <si>
    <t>FP112B3X14001782</t>
  </si>
  <si>
    <t>192.168.10.35</t>
  </si>
  <si>
    <t>West Portable AP</t>
  </si>
  <si>
    <t>FP221C3X15006342</t>
  </si>
  <si>
    <t>3B163X20204</t>
  </si>
  <si>
    <t>3B1635X17456</t>
  </si>
  <si>
    <t xml:space="preserve">Room 106 </t>
  </si>
  <si>
    <t>Ricoh PJ HD5451</t>
  </si>
  <si>
    <t>1487X300016</t>
  </si>
  <si>
    <t>Samsung Galaxy Tab E</t>
  </si>
  <si>
    <t>R52K10QBH1N</t>
  </si>
  <si>
    <t>R52K10QB42K</t>
  </si>
  <si>
    <t>R52K10QB3SR</t>
  </si>
  <si>
    <t>R52K10QB3TL</t>
  </si>
  <si>
    <t>R52K10QBJ4N</t>
  </si>
  <si>
    <t>R52K10QB41M</t>
  </si>
  <si>
    <t>R52K10QBSWM</t>
  </si>
  <si>
    <t>R52K10QBH0Z</t>
  </si>
  <si>
    <t>R52K10QC44M</t>
  </si>
  <si>
    <t>R52K10QB2MT</t>
  </si>
  <si>
    <t xml:space="preserve">Mini I Pad Lap cart </t>
  </si>
  <si>
    <t>Yearbook cart Rm 400</t>
  </si>
  <si>
    <t>HP ProBook 450 G5</t>
  </si>
  <si>
    <t>5CD8036N17-LT</t>
  </si>
  <si>
    <t>5CD8036N0M-LT</t>
  </si>
  <si>
    <t>5CD8036MY1-LT</t>
  </si>
  <si>
    <t>5CD8036N3C-LT</t>
  </si>
  <si>
    <t>5CD8036N0L-LT</t>
  </si>
  <si>
    <t>5CD8036MZY-LT</t>
  </si>
  <si>
    <t>5CD8036N0T-LT</t>
  </si>
  <si>
    <t>5CD8036N1M-LT</t>
  </si>
  <si>
    <t>5CD8036N1Q-LT</t>
  </si>
  <si>
    <t>5CD8036MWQ-LT</t>
  </si>
  <si>
    <t>5CD8036N1W-LT</t>
  </si>
  <si>
    <t>$1, 029.00</t>
  </si>
  <si>
    <t>R52K10QBHWP</t>
  </si>
  <si>
    <t>R52K10QBSRE</t>
  </si>
  <si>
    <t>R52K10QB4LM</t>
  </si>
  <si>
    <t>R52K10QB4DF</t>
  </si>
  <si>
    <t>R52K10QC3PJ</t>
  </si>
  <si>
    <t>R52K10QC3MK</t>
  </si>
  <si>
    <t>R52K10QC49D</t>
  </si>
  <si>
    <t>R52K10QB4SH</t>
  </si>
  <si>
    <t>R52K10QC3XL</t>
  </si>
  <si>
    <t>R52K10QBSVN</t>
  </si>
  <si>
    <t>R52K10QB61V</t>
  </si>
  <si>
    <t>R52K10QB4VP</t>
  </si>
  <si>
    <t>R52K10QB62Y</t>
  </si>
  <si>
    <t>R52K10QB64W</t>
  </si>
  <si>
    <t>R52K10QC9EY</t>
  </si>
  <si>
    <t>Warranty expires</t>
  </si>
  <si>
    <t xml:space="preserve">#1    15083464-1 </t>
  </si>
  <si>
    <t>#2    15083477-1</t>
  </si>
  <si>
    <t>#3    15083470-1</t>
  </si>
  <si>
    <t>#4    15083470-1</t>
  </si>
  <si>
    <t>#5    15083467-1</t>
  </si>
  <si>
    <t>#6    15083476-1</t>
  </si>
  <si>
    <t>#7    15083463-1</t>
  </si>
  <si>
    <t>#8    15083468-1</t>
  </si>
  <si>
    <t>#9    15083484-1</t>
  </si>
  <si>
    <t>#10  15083462-1</t>
  </si>
  <si>
    <t>#11  15083469-1</t>
  </si>
  <si>
    <t>#12  15083471-1</t>
  </si>
  <si>
    <t>#13  15083473-1</t>
  </si>
  <si>
    <t>#14  15083472-1</t>
  </si>
  <si>
    <t>#15  15083482-1</t>
  </si>
  <si>
    <t>#16  15083481-1</t>
  </si>
  <si>
    <t>#17  15083485-1</t>
  </si>
  <si>
    <t>#18  15083474-1</t>
  </si>
  <si>
    <t>#19  15083483-1</t>
  </si>
  <si>
    <t>#20  15083466-1</t>
  </si>
  <si>
    <t>#21  15083478-1</t>
  </si>
  <si>
    <t>#22  15083475-1</t>
  </si>
  <si>
    <t>#23  15083479-1</t>
  </si>
  <si>
    <t>#24  15083480-1</t>
  </si>
  <si>
    <t>#25  15083486-1</t>
  </si>
  <si>
    <t>1-800-800-6132</t>
  </si>
  <si>
    <t>Extented Service Plan by Safeware</t>
  </si>
  <si>
    <t>LED Monitor</t>
  </si>
  <si>
    <t>Security camera/Elite Display LED Monitor</t>
  </si>
  <si>
    <t>Gwen/Admin office</t>
  </si>
  <si>
    <t>Elite</t>
  </si>
  <si>
    <t>ProOne 400 all in one/Care pack</t>
  </si>
  <si>
    <t>3CQ74630SB</t>
  </si>
  <si>
    <t>3CQ74630RV</t>
  </si>
  <si>
    <t>Nancy/Admin office</t>
  </si>
  <si>
    <t>2004098</t>
  </si>
  <si>
    <t>5CD7292S6C</t>
  </si>
  <si>
    <t>HP Probook 450 G3</t>
  </si>
  <si>
    <t xml:space="preserve">HP Pro Book    </t>
  </si>
  <si>
    <t>Salazar</t>
  </si>
  <si>
    <t>5CD8033G9T</t>
  </si>
  <si>
    <t>New $</t>
  </si>
  <si>
    <t>Therese Dorwart</t>
  </si>
  <si>
    <t>5CD8033G6K</t>
  </si>
  <si>
    <t>5CD8033GF1</t>
  </si>
  <si>
    <t>5CD8033GFC</t>
  </si>
  <si>
    <t>5CD8033GFD</t>
  </si>
  <si>
    <t>Jennifer/Main office</t>
  </si>
  <si>
    <t>MXL8031246</t>
  </si>
  <si>
    <t>MXL8031245</t>
  </si>
  <si>
    <t>Health class/Portable</t>
  </si>
  <si>
    <t>New $917.60</t>
  </si>
  <si>
    <t>#5-Blue 4 406</t>
  </si>
  <si>
    <t>Took/to make 5</t>
  </si>
  <si>
    <t>Took/to make 21</t>
  </si>
  <si>
    <t>#10-Orange cart</t>
  </si>
  <si>
    <t>MXL3321WJ2</t>
  </si>
  <si>
    <t>5CD8130TL9</t>
  </si>
  <si>
    <t>5CD8130TK7</t>
  </si>
  <si>
    <t>New   $650.50</t>
  </si>
  <si>
    <t>New  $650.50</t>
  </si>
  <si>
    <t>5CG44145SK</t>
  </si>
  <si>
    <t>Crystal Wood/Projector</t>
  </si>
  <si>
    <t>HP ProBook 650 G1 Notebook PC</t>
  </si>
  <si>
    <t>Lynsey Bohannon</t>
  </si>
  <si>
    <t>CNU9386CZM</t>
  </si>
  <si>
    <t>HP ProBook</t>
  </si>
  <si>
    <t>CNU73717HD</t>
  </si>
  <si>
    <t>HP Compaq 5716b</t>
  </si>
  <si>
    <t>HP P223</t>
  </si>
  <si>
    <t>Portable North</t>
  </si>
  <si>
    <t>New 7/1/2018</t>
  </si>
  <si>
    <t>2UA821241P-DT</t>
  </si>
  <si>
    <t>2UA821241Q-DT</t>
  </si>
  <si>
    <t>2UA821241W-DT</t>
  </si>
  <si>
    <t>HP 240/Tower</t>
  </si>
  <si>
    <t>2UA812207X-DT</t>
  </si>
  <si>
    <t>2UA812207L-DT</t>
  </si>
  <si>
    <t>2UA821241M-DT</t>
  </si>
  <si>
    <t>2UA821241X-DT</t>
  </si>
  <si>
    <t>2UA821241K-DT</t>
  </si>
  <si>
    <t>2UA821241Z-DT</t>
  </si>
  <si>
    <t>2UA821241Y-DT</t>
  </si>
  <si>
    <t>2UA812207Q-DT</t>
  </si>
  <si>
    <t>2UA821241V-DT</t>
  </si>
  <si>
    <t>2UA8212422-DT</t>
  </si>
  <si>
    <t>2UA821241R-DT</t>
  </si>
  <si>
    <t>2UA821241S-DT</t>
  </si>
  <si>
    <t>2UA821241H-DT</t>
  </si>
  <si>
    <t>2UA821241T-DT</t>
  </si>
  <si>
    <t>2UA812207Z-DT</t>
  </si>
  <si>
    <t>2UA812207S-DT</t>
  </si>
  <si>
    <t>2UA821241L-DT</t>
  </si>
  <si>
    <t>2UA821241J-DT</t>
  </si>
  <si>
    <t>2UA8212421-DT</t>
  </si>
  <si>
    <t>22 Student (2) staff</t>
  </si>
  <si>
    <t>2004130</t>
  </si>
  <si>
    <t>New $849.00</t>
  </si>
  <si>
    <t>Cynthia Daly</t>
  </si>
  <si>
    <t>Jesse/Wood portable</t>
  </si>
  <si>
    <t>Each tablet has 2 user accounts. </t>
  </si>
  <si>
    <t>1. Teacher - This account is there if teachers want the ability to download and install applications</t>
  </si>
  <si>
    <t>2. Student - This is a restricted account with the limits that were described your request.</t>
  </si>
  <si>
    <t>If teachers want to install applications they will do the following. </t>
  </si>
  <si>
    <t>a. Power on device</t>
  </si>
  <si>
    <t>b. Swipe "Down" from the top and notice the menu that comes down</t>
  </si>
  <si>
    <t>c. On the top right, you'll see a person (either green, or yellow). Click that.</t>
  </si>
  <si>
    <t>d. Then select the teacher account. this will switch to the teacher profile</t>
  </si>
  <si>
    <t>e. Enter the local password ------&gt; Teach@pp$ This will open the teacher profile</t>
  </si>
  <si>
    <t>f. Then the teacher can click on the 'Play Store' and select the app to download.</t>
  </si>
  <si>
    <t>g. After the app is installed, go to (in the teacher profile) settings &gt; accounts, then click the "gear" next to student. Here you can enable the app for student use by clicking the slider to the right.</t>
  </si>
  <si>
    <t>h. Now log out of your profile - and switch into the students (gliding from top down, click the person image, select student)</t>
  </si>
  <si>
    <t>Note: Change must be done to each tablet in the same steps.</t>
  </si>
  <si>
    <t>Currently installed on the machines are below:</t>
  </si>
  <si>
    <t>WR - word reference</t>
  </si>
  <si>
    <t>Kahoot</t>
  </si>
  <si>
    <t>ABC.es</t>
  </si>
  <si>
    <t>BrainPop: pelicula del dia</t>
  </si>
  <si>
    <t>DrawSomething</t>
  </si>
  <si>
    <t>Classic</t>
  </si>
  <si>
    <t>GuiadelOcio</t>
  </si>
  <si>
    <t>Univision</t>
  </si>
  <si>
    <t>WorldViewMobile</t>
  </si>
  <si>
    <t>Flipboard</t>
  </si>
  <si>
    <t>Nearpod</t>
  </si>
  <si>
    <t>Gutenberg Project</t>
  </si>
  <si>
    <t>Word of the Day</t>
  </si>
  <si>
    <t>Goodreads</t>
  </si>
  <si>
    <t>CNM Blackboard</t>
  </si>
  <si>
    <t>Google Docs</t>
  </si>
  <si>
    <t>HP Probook 450</t>
  </si>
  <si>
    <t>#1 White</t>
  </si>
  <si>
    <t>5CD8275Q2D</t>
  </si>
  <si>
    <t>Status 2019</t>
  </si>
  <si>
    <t>#2 White</t>
  </si>
  <si>
    <t>#3 White</t>
  </si>
  <si>
    <t>#4White</t>
  </si>
  <si>
    <t>#5 White</t>
  </si>
  <si>
    <t>#6 White</t>
  </si>
  <si>
    <t>#7 White</t>
  </si>
  <si>
    <t>#8 White</t>
  </si>
  <si>
    <t>#9 White</t>
  </si>
  <si>
    <t>#10 White</t>
  </si>
  <si>
    <t>#11 White</t>
  </si>
  <si>
    <t>#12 White</t>
  </si>
  <si>
    <t>#13 White</t>
  </si>
  <si>
    <t>#14 White</t>
  </si>
  <si>
    <t>#15 White</t>
  </si>
  <si>
    <t>#16 White</t>
  </si>
  <si>
    <t>#17 White</t>
  </si>
  <si>
    <t>#18 White</t>
  </si>
  <si>
    <t>#19 White</t>
  </si>
  <si>
    <t>#20 White</t>
  </si>
  <si>
    <t>#21 White</t>
  </si>
  <si>
    <t>#22 White</t>
  </si>
  <si>
    <t>#23 White</t>
  </si>
  <si>
    <t>#24 White</t>
  </si>
  <si>
    <t>#25 White</t>
  </si>
  <si>
    <t>5CD8275Q17</t>
  </si>
  <si>
    <t>5CD8275Q89</t>
  </si>
  <si>
    <t>5CD8275Q14</t>
  </si>
  <si>
    <t>5CD8275Q1G</t>
  </si>
  <si>
    <t>5CD8275Q2C</t>
  </si>
  <si>
    <t>5CD8275Q1N</t>
  </si>
  <si>
    <t>5CD8275QY3</t>
  </si>
  <si>
    <t>5CD8275Q22</t>
  </si>
  <si>
    <t>5CD8275Q21</t>
  </si>
  <si>
    <t>5CD8275Q5G</t>
  </si>
  <si>
    <t>5CD8275QOY</t>
  </si>
  <si>
    <t>5CD8275Q3T</t>
  </si>
  <si>
    <t>5CD8275Q20</t>
  </si>
  <si>
    <t>5CD8275Q29</t>
  </si>
  <si>
    <t>5CD8275Q3F</t>
  </si>
  <si>
    <t>5CD8275Q3N</t>
  </si>
  <si>
    <t>5CD8275Q44</t>
  </si>
  <si>
    <t>5CD8275Q8D</t>
  </si>
  <si>
    <t>5CD8275Q33</t>
  </si>
  <si>
    <t>5CD8274MSV</t>
  </si>
  <si>
    <t>5CD8275Q2P</t>
  </si>
  <si>
    <t>5CD8275Q6H</t>
  </si>
  <si>
    <t>5CD8275QOC</t>
  </si>
  <si>
    <t>Fax Machine/Brother</t>
  </si>
  <si>
    <t>Disposal list 5/21/2018</t>
  </si>
  <si>
    <t>(25)SPED ROOM 101 White Cart</t>
  </si>
  <si>
    <t>#3-Pink</t>
  </si>
  <si>
    <t>#4-Pink</t>
  </si>
  <si>
    <t>#5-Pink</t>
  </si>
  <si>
    <t>#6-Pink</t>
  </si>
  <si>
    <t>#7-Pink</t>
  </si>
  <si>
    <t>#8-Pink</t>
  </si>
  <si>
    <t>#11-Pink</t>
  </si>
  <si>
    <t>#12-Pink</t>
  </si>
  <si>
    <t>#13-Pink</t>
  </si>
  <si>
    <t>#14-Pink</t>
  </si>
  <si>
    <t>#15-Pink</t>
  </si>
  <si>
    <t>#16-Pink</t>
  </si>
  <si>
    <t>#2-Pink</t>
  </si>
  <si>
    <t>#9-Pink</t>
  </si>
  <si>
    <t>From spar cart</t>
  </si>
  <si>
    <t>HP EliteBook 8460p LT</t>
  </si>
  <si>
    <t>#4 Orange</t>
  </si>
  <si>
    <t>#10-Orange</t>
  </si>
  <si>
    <t>Old pink cart</t>
  </si>
  <si>
    <t>old cart/Guidance</t>
  </si>
  <si>
    <t>In old lap cart in Guidance</t>
  </si>
  <si>
    <t>Old Blue Cart</t>
  </si>
  <si>
    <t>2CE2393BZC</t>
  </si>
  <si>
    <t xml:space="preserve">HP EliteBook </t>
  </si>
  <si>
    <t>CNU2100RD4</t>
  </si>
  <si>
    <t>USH233A28D</t>
  </si>
  <si>
    <t>USH233AQJQ</t>
  </si>
  <si>
    <t>CNU2100PXR</t>
  </si>
  <si>
    <t>Guidance/ Office Clerk</t>
  </si>
  <si>
    <t>#1-Pink</t>
  </si>
  <si>
    <t>Disposal List 9/24/2018</t>
  </si>
  <si>
    <t>MXL3410DZT</t>
  </si>
  <si>
    <t>CND537B53S</t>
  </si>
  <si>
    <t>CND537B5FP</t>
  </si>
  <si>
    <t>CND537B5F9</t>
  </si>
  <si>
    <t>Ricoh</t>
  </si>
  <si>
    <t>1488X100090</t>
  </si>
  <si>
    <t>1488X100094</t>
  </si>
  <si>
    <t>1488X100108</t>
  </si>
  <si>
    <t>2004162</t>
  </si>
  <si>
    <t>2004163</t>
  </si>
  <si>
    <t>2004164</t>
  </si>
  <si>
    <t>2004165</t>
  </si>
  <si>
    <t>2004166</t>
  </si>
  <si>
    <t>HP Probook  450 G5</t>
  </si>
  <si>
    <t>AP for testing</t>
  </si>
  <si>
    <t>5CD838CW2M</t>
  </si>
  <si>
    <t>5CD8381GTY</t>
  </si>
  <si>
    <t>5CD838CW2D</t>
  </si>
  <si>
    <t>5CD8381GTV</t>
  </si>
  <si>
    <t>5CD8381GSH</t>
  </si>
  <si>
    <t>Portable 2 South (24)  Windows 10  17.09 version</t>
  </si>
  <si>
    <t xml:space="preserve">Windows 10  </t>
  </si>
  <si>
    <t>Beyon repair</t>
  </si>
  <si>
    <t>Nurse Laptop use</t>
  </si>
  <si>
    <t>Warranty</t>
  </si>
  <si>
    <t>Expires 6/30/2021</t>
  </si>
  <si>
    <t>Expires 7/17/2021</t>
  </si>
  <si>
    <t>None Expired</t>
  </si>
  <si>
    <t>Installed 8/12/2013</t>
  </si>
  <si>
    <t>All Installed 8/12/2013</t>
  </si>
  <si>
    <t>All Installed 10/9/2013</t>
  </si>
  <si>
    <t>All installed 10/10/2013</t>
  </si>
  <si>
    <t>Date installed</t>
  </si>
  <si>
    <t>All installed 7/1/2018</t>
  </si>
  <si>
    <t>Wireless   8/12/2013</t>
  </si>
  <si>
    <t>All installed 8/12/2013</t>
  </si>
  <si>
    <t>Amanda/Personal</t>
  </si>
  <si>
    <t>Amanda/Home</t>
  </si>
  <si>
    <t>5/1//2016</t>
  </si>
  <si>
    <t xml:space="preserve"> Replaced Battery 10/31/18</t>
  </si>
  <si>
    <t>warranty expried 4/7/2017</t>
  </si>
  <si>
    <t>1 year warranty</t>
  </si>
  <si>
    <t>MXL3410F1F</t>
  </si>
  <si>
    <t>5CD6293H0Y-LT</t>
  </si>
  <si>
    <t>10/13//2017</t>
  </si>
  <si>
    <t>Pink Cart housed in 400</t>
  </si>
  <si>
    <t xml:space="preserve">Orange Cart </t>
  </si>
  <si>
    <t>Year Book Cart</t>
  </si>
  <si>
    <t>Room 103 Windows 7  6.1 versionP</t>
  </si>
  <si>
    <t>CNU2100QOK</t>
  </si>
  <si>
    <t>CNU41898VJ</t>
  </si>
  <si>
    <t>Land/old laptop</t>
  </si>
  <si>
    <t>CNU13826CZ</t>
  </si>
  <si>
    <t>HP ProBook 4730</t>
  </si>
  <si>
    <t>CNU13937HH</t>
  </si>
  <si>
    <t>Large smart Board</t>
  </si>
  <si>
    <t>Naylor</t>
  </si>
  <si>
    <t>MXL3410DZ</t>
  </si>
  <si>
    <t xml:space="preserve">HP Prone 600 </t>
  </si>
  <si>
    <t xml:space="preserve">Room 200 </t>
  </si>
  <si>
    <t>#6-Blue 1  New Battery</t>
  </si>
  <si>
    <t>iPad won't turn on</t>
  </si>
  <si>
    <t xml:space="preserve">All science Dept Purchased </t>
  </si>
  <si>
    <t>with Grant monies</t>
  </si>
  <si>
    <t xml:space="preserve">Admin Office </t>
  </si>
  <si>
    <t>2UA8212420</t>
  </si>
  <si>
    <t>HP Z2 Mini G3 workstation</t>
  </si>
  <si>
    <t>Gwen Brown's Office</t>
  </si>
  <si>
    <t>Expires 7/3/2021</t>
  </si>
  <si>
    <t>M. Booth</t>
  </si>
  <si>
    <t>CND4478PYK</t>
  </si>
  <si>
    <t>CND4478Q4Z</t>
  </si>
  <si>
    <t>CND5201CCT</t>
  </si>
  <si>
    <t>CNU4189V86</t>
  </si>
  <si>
    <t>CNU416BDSM</t>
  </si>
  <si>
    <t>CNU416BDNJ</t>
  </si>
  <si>
    <t>CND4478Q2M</t>
  </si>
  <si>
    <t>Next Disposal</t>
  </si>
  <si>
    <t xml:space="preserve">Room 400 </t>
  </si>
  <si>
    <t>5CD8275Q3H</t>
  </si>
  <si>
    <t>1488X300028</t>
  </si>
  <si>
    <t>1488X300010</t>
  </si>
  <si>
    <t>Window Version</t>
  </si>
  <si>
    <t>Yellow Cart</t>
  </si>
  <si>
    <t>Windows 7  6.1 Version</t>
  </si>
  <si>
    <t>Blue Cart 1</t>
  </si>
  <si>
    <t>Purple Cart</t>
  </si>
  <si>
    <t>Windows 10  17.09 Version</t>
  </si>
  <si>
    <t>Red Cart</t>
  </si>
  <si>
    <t>White Cart</t>
  </si>
  <si>
    <t>Windows 10  1709 Version</t>
  </si>
  <si>
    <t>Sm Green Cart</t>
  </si>
  <si>
    <t>Windows 10  17.09  Version</t>
  </si>
  <si>
    <t>Portable Left</t>
  </si>
  <si>
    <t>Portable Right</t>
  </si>
  <si>
    <t>New Version to 18.09</t>
  </si>
  <si>
    <t>Disposal 12/17/2018</t>
  </si>
  <si>
    <t xml:space="preserve">#10-Blue 1 </t>
  </si>
  <si>
    <t>#10Blue 1</t>
  </si>
  <si>
    <t>Apple iPad              Holding-</t>
  </si>
  <si>
    <t>MXL3410F0C</t>
  </si>
  <si>
    <t>5CD8238Z9V</t>
  </si>
  <si>
    <t>5CD72975ZQ</t>
  </si>
  <si>
    <t>5CD729760V</t>
  </si>
  <si>
    <t>CND4478PUM</t>
  </si>
  <si>
    <t>CND4478PY0</t>
  </si>
  <si>
    <t>CNU416BDH0</t>
  </si>
  <si>
    <t>CNU416BDT1</t>
  </si>
  <si>
    <t>CND537B5CC</t>
  </si>
  <si>
    <t>2CE242351M</t>
  </si>
  <si>
    <t>2UA8122080-DT</t>
  </si>
  <si>
    <t>2UA821241N-DT</t>
  </si>
  <si>
    <t>5CD6293GXS-LT</t>
  </si>
  <si>
    <t>5CD6293H1N-LT</t>
  </si>
  <si>
    <t>5CD6293H0C-LT</t>
  </si>
  <si>
    <t>5CD6293H0L-LT</t>
  </si>
  <si>
    <t>5CD6293H0N-LT</t>
  </si>
  <si>
    <t>5CD6293GZ8-LT</t>
  </si>
  <si>
    <t>MXL3410F0L</t>
  </si>
  <si>
    <t>MXL3410F0N</t>
  </si>
  <si>
    <t>MXL3410F0T</t>
  </si>
  <si>
    <t>MXL3410F0V</t>
  </si>
  <si>
    <t>MXL3410DZY</t>
  </si>
  <si>
    <t>MXL3410F0F</t>
  </si>
  <si>
    <t>MXL3410DZZ</t>
  </si>
  <si>
    <t>MXL3410DZW</t>
  </si>
  <si>
    <t>MXL3410F0Q</t>
  </si>
  <si>
    <t>MXL3410F00</t>
  </si>
  <si>
    <t>MXL3410F05</t>
  </si>
  <si>
    <t>MXL3410F13</t>
  </si>
  <si>
    <t>MXL3321WHW</t>
  </si>
  <si>
    <t>MXL3321WHZ</t>
  </si>
  <si>
    <t>MXL3321WHF</t>
  </si>
  <si>
    <t>MXL3321WHH</t>
  </si>
  <si>
    <t>MXL3321WGZ</t>
  </si>
  <si>
    <t>MXL3321WGT</t>
  </si>
  <si>
    <t>MXL3410F0Y</t>
  </si>
  <si>
    <t>MXL3410DZS</t>
  </si>
  <si>
    <t>CND447BXX</t>
  </si>
  <si>
    <t>CNU41898S5</t>
  </si>
  <si>
    <t>CNU41898S0</t>
  </si>
  <si>
    <t>CNU41898QS</t>
  </si>
  <si>
    <t>CNU418994B</t>
  </si>
  <si>
    <t>CNU418995H</t>
  </si>
  <si>
    <t>2CE2393BYP</t>
  </si>
  <si>
    <t>CNU0083KCO</t>
  </si>
  <si>
    <t>8VBTYW1</t>
  </si>
  <si>
    <t>5CD6293HLZ-LT</t>
  </si>
  <si>
    <t>CND4478Q0F</t>
  </si>
  <si>
    <t>5CD8036MZ4-LT</t>
  </si>
  <si>
    <t>Bird from Monique</t>
  </si>
  <si>
    <t>Sarah Walker/Old laptop</t>
  </si>
  <si>
    <t>Disposal 3/25/2019</t>
  </si>
  <si>
    <t>May be replaced</t>
  </si>
  <si>
    <t>Casio XJ-M140</t>
  </si>
  <si>
    <t>B912ABAF84-125006</t>
  </si>
  <si>
    <t>2003482</t>
  </si>
  <si>
    <t>Dowart/Room 206</t>
  </si>
  <si>
    <t>Hostetler/Room 104</t>
  </si>
  <si>
    <t>Document Camera</t>
  </si>
  <si>
    <t>Aver Media</t>
  </si>
  <si>
    <t xml:space="preserve">Wilvert/202 </t>
  </si>
  <si>
    <t>300AF</t>
  </si>
  <si>
    <t xml:space="preserve"> 2 were ordered by only received 1</t>
  </si>
  <si>
    <t>Millea is going to take to see if screen can be reparied</t>
  </si>
  <si>
    <t xml:space="preserve">Monique </t>
  </si>
  <si>
    <t>Windows 10  18.09 version</t>
  </si>
  <si>
    <t>18.09 version</t>
  </si>
  <si>
    <t>#20 replaced with this</t>
  </si>
  <si>
    <t>Windows 7</t>
  </si>
  <si>
    <t xml:space="preserve">#6 </t>
  </si>
  <si>
    <t>Missing as of 4/1/2019</t>
  </si>
  <si>
    <t>Windows</t>
  </si>
  <si>
    <t>Windows 10</t>
  </si>
  <si>
    <t>I pad</t>
  </si>
  <si>
    <t>Mac</t>
  </si>
  <si>
    <t>Windows 10  1809 Version</t>
  </si>
  <si>
    <t>Windows 10  18.09  Version</t>
  </si>
  <si>
    <t>Windows  10   18.09</t>
  </si>
  <si>
    <t>Windows 10  1809  Version</t>
  </si>
  <si>
    <t>MXL33201WGP</t>
  </si>
  <si>
    <t>Principal's Office</t>
  </si>
  <si>
    <t>Principal's office/Camera viewing</t>
  </si>
  <si>
    <t>Windows 7/has license for 10</t>
  </si>
  <si>
    <t>Teacher use</t>
  </si>
  <si>
    <t>M Wood/Recording</t>
  </si>
  <si>
    <t>Room 306 Version 18.09 Windows 10</t>
  </si>
  <si>
    <t>Student Center/Cashe testing</t>
  </si>
  <si>
    <t>Principal use</t>
  </si>
  <si>
    <t>Staff use</t>
  </si>
  <si>
    <t>Nurse use</t>
  </si>
  <si>
    <t>Class room use</t>
  </si>
  <si>
    <t>Class room use/Projector</t>
  </si>
  <si>
    <t>HP ProBook/Has to be plugin always</t>
  </si>
  <si>
    <t>Window 7</t>
  </si>
  <si>
    <t xml:space="preserve">Pro Book 450 </t>
  </si>
  <si>
    <t>Code 1996   Windows 10  18.09 version</t>
  </si>
  <si>
    <t>Portable 2 North (24) with (4) towers New 7/1/2018  Windows 10  18.09 version</t>
  </si>
  <si>
    <t>Replaced Battery 4/18/19</t>
  </si>
  <si>
    <t>MXL3410F0Z</t>
  </si>
  <si>
    <t>#12-Orange</t>
  </si>
  <si>
    <t>Tamara Bibo</t>
  </si>
  <si>
    <t>Gudiance use</t>
  </si>
  <si>
    <t>Hannah Flake-Janes</t>
  </si>
  <si>
    <t>Adelynn Nee</t>
  </si>
  <si>
    <t>Foundation Director</t>
  </si>
  <si>
    <t>HP Zbook</t>
  </si>
  <si>
    <t>New 7/1/2019</t>
  </si>
  <si>
    <t>ProDisplay  P24va</t>
  </si>
  <si>
    <t>MXL9142KY5</t>
  </si>
  <si>
    <t>MXL9142KWR</t>
  </si>
  <si>
    <t>MKL9142KX4</t>
  </si>
  <si>
    <t>MXL9142KWY</t>
  </si>
  <si>
    <t>MXL9142KWT</t>
  </si>
  <si>
    <t>MXL9142KWS</t>
  </si>
  <si>
    <t>MXL9142KX6</t>
  </si>
  <si>
    <t>MXL9142KWW</t>
  </si>
  <si>
    <t>MXL9142KX3</t>
  </si>
  <si>
    <t>MXL9142KX2</t>
  </si>
  <si>
    <t>MXL9142KX0</t>
  </si>
  <si>
    <t>MXL9142KWV</t>
  </si>
  <si>
    <t>MXL9142KW2</t>
  </si>
  <si>
    <t>MXL9293H1X</t>
  </si>
  <si>
    <t xml:space="preserve"> #3,4 13 distroyed</t>
  </si>
  <si>
    <t>Pink Cart Room 400 (14) Window 7</t>
  </si>
  <si>
    <t>Relaced Battery 8/13/19</t>
  </si>
  <si>
    <t>Class room slide show</t>
  </si>
  <si>
    <t>List of Disposal Items  8/26/19</t>
  </si>
  <si>
    <t>#13 Yellow</t>
  </si>
  <si>
    <t>Windows 8</t>
  </si>
  <si>
    <t>#21 Yellow</t>
  </si>
  <si>
    <t>Room 405 Windows 7  6.1 version</t>
  </si>
  <si>
    <t>HP Micro Surface pro/keyborard</t>
  </si>
  <si>
    <t>Nancy Office</t>
  </si>
  <si>
    <t>Desktop Computer</t>
  </si>
  <si>
    <t>MXL9322H25</t>
  </si>
  <si>
    <t>Expires 8/20/2022</t>
  </si>
  <si>
    <t>Windows 10  New</t>
  </si>
  <si>
    <t>HP Pro Book 440</t>
  </si>
  <si>
    <t>5CD9271SJR</t>
  </si>
  <si>
    <t>5CD9271SKY</t>
  </si>
  <si>
    <t>HP Probook 440</t>
  </si>
  <si>
    <t>5CD9271SJH</t>
  </si>
  <si>
    <t>2004177</t>
  </si>
  <si>
    <t>5CD9271SG5</t>
  </si>
  <si>
    <t>5CD9271SJ6</t>
  </si>
  <si>
    <t>5CD9271SK4</t>
  </si>
  <si>
    <t>5CD9271SHT</t>
  </si>
  <si>
    <t>None Exp+G141:N141ired</t>
  </si>
  <si>
    <t xml:space="preserve">Room 200                      </t>
  </si>
  <si>
    <t>2CE23913SR</t>
  </si>
  <si>
    <t>Teacher use/Toni old laptop</t>
  </si>
  <si>
    <t>Brandi Wood</t>
  </si>
  <si>
    <t>Teacher use (new)</t>
  </si>
  <si>
    <t>Athletic Director</t>
  </si>
  <si>
    <t>Status 2020</t>
  </si>
  <si>
    <t>Library Desktop</t>
  </si>
  <si>
    <t>Jamison/old laptop</t>
  </si>
  <si>
    <t>CNU13826N0</t>
  </si>
  <si>
    <t>EMHS-iPad-1</t>
  </si>
  <si>
    <t>Ball/laptop for Video</t>
  </si>
  <si>
    <t>LR 3C8MV</t>
  </si>
  <si>
    <t>From tech</t>
  </si>
  <si>
    <t>10-28-19 Disposal List</t>
  </si>
  <si>
    <t>HP-Probook 250-G-3 Laptop</t>
  </si>
  <si>
    <t>Room 107 # Green</t>
  </si>
  <si>
    <t>Librarian  10/10/2013</t>
  </si>
  <si>
    <t>Librarian  10/5/2013</t>
  </si>
  <si>
    <t>Security Office</t>
  </si>
  <si>
    <t>Small Green Cart (8)  Windows 7  6.1 version</t>
  </si>
  <si>
    <t>Ken Wudtke/Security Officer</t>
  </si>
  <si>
    <t>Expired Purchased 10/2013</t>
  </si>
  <si>
    <t>#15 Blue destroyed</t>
  </si>
  <si>
    <t>Blue Cart</t>
  </si>
  <si>
    <t>Missing as of 10/18/2019 were in cart when left over 2019 summer break</t>
  </si>
  <si>
    <t>old cart</t>
  </si>
  <si>
    <t>Millea's Office</t>
  </si>
  <si>
    <t>#9 Destroyed</t>
  </si>
  <si>
    <t xml:space="preserve">#5 Yellow </t>
  </si>
  <si>
    <t># 2 Yellow</t>
  </si>
  <si>
    <t>#8 Destroyed</t>
  </si>
  <si>
    <t>HP Laserjet NEO-Mee7fdw</t>
  </si>
  <si>
    <t>VNG3124943</t>
  </si>
  <si>
    <t>Printer      New</t>
  </si>
  <si>
    <t>Lost not in inventory</t>
  </si>
  <si>
    <t>Dell Optiplex-GX520</t>
  </si>
  <si>
    <t>F9J2L91</t>
  </si>
  <si>
    <t>No Tag/Donated</t>
  </si>
  <si>
    <t>Custodians/Office</t>
  </si>
  <si>
    <t>Silver Cart</t>
  </si>
  <si>
    <t>HP Chromebook 11A G6 EE</t>
  </si>
  <si>
    <t>5CD93249B6</t>
  </si>
  <si>
    <t>5CD932498F</t>
  </si>
  <si>
    <t>5CD9323XPH</t>
  </si>
  <si>
    <t>5CD9323YST</t>
  </si>
  <si>
    <t>5CD9324993</t>
  </si>
  <si>
    <t>5CD93249FC</t>
  </si>
  <si>
    <t>5CD9323XTB</t>
  </si>
  <si>
    <t>5CD9323XQD</t>
  </si>
  <si>
    <t>5CD9323XSF</t>
  </si>
  <si>
    <t>5CD93249DF</t>
  </si>
  <si>
    <t>5CD9323YGC</t>
  </si>
  <si>
    <t>5CD93249F3</t>
  </si>
  <si>
    <t>5CD93249DH</t>
  </si>
  <si>
    <t>5CD9323XQ3</t>
  </si>
  <si>
    <t>5CD9323XQB</t>
  </si>
  <si>
    <t>5CD93249DJ</t>
  </si>
  <si>
    <t>5CD932496Z</t>
  </si>
  <si>
    <t>5CD93249C7</t>
  </si>
  <si>
    <t>5CD9290K78</t>
  </si>
  <si>
    <t>5CD93249BV</t>
  </si>
  <si>
    <t>5CD93249FM</t>
  </si>
  <si>
    <t>5CD929DHL0</t>
  </si>
  <si>
    <t>5CD93249DY</t>
  </si>
  <si>
    <t>5CD93249CQ</t>
  </si>
  <si>
    <t>5CD93249DN</t>
  </si>
  <si>
    <t>Gold Cart</t>
  </si>
  <si>
    <t>5CD929OHJP</t>
  </si>
  <si>
    <t>5CD93249FS</t>
  </si>
  <si>
    <t>5CD9290K72</t>
  </si>
  <si>
    <t>5CD9290HW2</t>
  </si>
  <si>
    <t>5CD93249BS</t>
  </si>
  <si>
    <t>5CD93249D9</t>
  </si>
  <si>
    <t>5CD93249BP</t>
  </si>
  <si>
    <t>5CD9323XTO</t>
  </si>
  <si>
    <t>5CD932499Z`</t>
  </si>
  <si>
    <t>5CD9323XNR</t>
  </si>
  <si>
    <t>5CD9293TBW</t>
  </si>
  <si>
    <t>5CD9290JOB</t>
  </si>
  <si>
    <t>5CD9290K6H</t>
  </si>
  <si>
    <t>5CD93249CG</t>
  </si>
  <si>
    <t>5CD9290K6Z</t>
  </si>
  <si>
    <t>5CD9290J32</t>
  </si>
  <si>
    <t>5CD932498L</t>
  </si>
  <si>
    <t>5CD93249CX</t>
  </si>
  <si>
    <t>5CD93249BN</t>
  </si>
  <si>
    <t>5CD93249BT</t>
  </si>
  <si>
    <t>5CD9323XQ5</t>
  </si>
  <si>
    <t>5CD93249CF</t>
  </si>
  <si>
    <t>5CD929OK5Z</t>
  </si>
  <si>
    <t>5CD9323XQF</t>
  </si>
  <si>
    <t>5CD9323XQH</t>
  </si>
  <si>
    <t>Libarian</t>
  </si>
  <si>
    <t>2-32-2 purple lock</t>
  </si>
  <si>
    <t>3-20-1 blue lock</t>
  </si>
  <si>
    <t>housed in room 401 (Healy)</t>
  </si>
  <si>
    <t>housed in room 103 (Schwebach)</t>
  </si>
  <si>
    <t>Purple Cart #17</t>
  </si>
  <si>
    <t>#17 Destroyed</t>
  </si>
  <si>
    <t>Room 300 missing</t>
  </si>
  <si>
    <t>Portable North/105</t>
  </si>
  <si>
    <t>Lindsey Bohannon</t>
  </si>
  <si>
    <t xml:space="preserve">Teacher use </t>
  </si>
  <si>
    <t>5CD6293GXX</t>
  </si>
  <si>
    <t>Insiguin Flex/Tablet</t>
  </si>
  <si>
    <t>Extra to replace with any desktop have (11)  All have Windows 10</t>
  </si>
  <si>
    <t>Note</t>
  </si>
  <si>
    <t>Teacher use New</t>
  </si>
  <si>
    <t>Portable/South/Presentations</t>
  </si>
  <si>
    <t xml:space="preserve">was for AP </t>
  </si>
  <si>
    <t>Next Disposal List 2-24-2020</t>
  </si>
  <si>
    <t>Nancy's Office</t>
  </si>
  <si>
    <t>AP for testing-12</t>
  </si>
  <si>
    <t>AP for testing-13</t>
  </si>
  <si>
    <t>Student Use-14</t>
  </si>
  <si>
    <t>Guidance/Cart</t>
  </si>
  <si>
    <t>Adelyn Nee</t>
  </si>
  <si>
    <t>Guidance/Amanda's Cabinet</t>
  </si>
  <si>
    <t>Student testing</t>
  </si>
  <si>
    <t>Room 101/Sped Dept</t>
  </si>
  <si>
    <t>2000069</t>
  </si>
  <si>
    <t>HP Laserjet 2500n</t>
  </si>
  <si>
    <t>1034.77 (20) New Red cart housed in (402)  Windows 10  18.09 version</t>
  </si>
  <si>
    <t>(22) Orange Cart housed in (206)</t>
  </si>
  <si>
    <t>Yellow Cart (19) housed Rm 405</t>
  </si>
  <si>
    <t>Room 300 replaced battery</t>
  </si>
  <si>
    <t xml:space="preserve">24 listed </t>
  </si>
  <si>
    <t>Guidance (15)</t>
  </si>
  <si>
    <t>Room 406 Ceiling</t>
  </si>
  <si>
    <t>Room 300 Celing</t>
  </si>
  <si>
    <t xml:space="preserve">Projector </t>
  </si>
  <si>
    <t>#7-Blue 1 destroyed</t>
  </si>
  <si>
    <t>Next Disposal List</t>
  </si>
  <si>
    <t>Portable North           sending back HP for Fan by J &amp; J</t>
  </si>
  <si>
    <t>#2-Blue 1destroyed</t>
  </si>
  <si>
    <t>#10 Blue destroyed</t>
  </si>
  <si>
    <t>103475 (16) Cart 1 housed in (205)</t>
  </si>
  <si>
    <t>Guidance/Temp to test in rm 306</t>
  </si>
  <si>
    <t>Room 300 Crak screen</t>
  </si>
  <si>
    <t>#2 Destroyed</t>
  </si>
  <si>
    <t>103476 (22) Purple cart housed in room 300  Windows 10  17.09 version</t>
  </si>
  <si>
    <t>5CD6293GYY</t>
  </si>
  <si>
    <t>Received new Battery 3-9-2020</t>
  </si>
  <si>
    <t>Bird's office 406</t>
  </si>
  <si>
    <t>Brandy's office Bldg 3</t>
  </si>
  <si>
    <t>EPSON MODEL 4730</t>
  </si>
  <si>
    <t>C11CGO1201</t>
  </si>
  <si>
    <t>Bronze Cart</t>
  </si>
  <si>
    <t>5CD9224VPM</t>
  </si>
  <si>
    <t>5CD9223DQ8</t>
  </si>
  <si>
    <t>5CD9223DP5</t>
  </si>
  <si>
    <t>5CD9223DNP</t>
  </si>
  <si>
    <t>5CD9224VNP</t>
  </si>
  <si>
    <t>5CD9224VNK</t>
  </si>
  <si>
    <t>5CD9224VVQ</t>
  </si>
  <si>
    <t>5CD92236LY</t>
  </si>
  <si>
    <t>5CD9215CZ2</t>
  </si>
  <si>
    <t>5CD9219F6G</t>
  </si>
  <si>
    <t>5CD922066F</t>
  </si>
  <si>
    <t>5CD92229Y4</t>
  </si>
  <si>
    <t>5CD9223J2D</t>
  </si>
  <si>
    <t>5CD9223HDV</t>
  </si>
  <si>
    <t>5CD9223DR6</t>
  </si>
  <si>
    <t>5CD9223DRD</t>
  </si>
  <si>
    <t>5CD9224VJN</t>
  </si>
  <si>
    <t>5CD9224VQ6</t>
  </si>
  <si>
    <t>5CD9224VQ7</t>
  </si>
  <si>
    <t>5CD9224VS5</t>
  </si>
  <si>
    <t>5CD9222CJT</t>
  </si>
  <si>
    <t>5CD9223DQB</t>
  </si>
  <si>
    <t>5CD9223DQC</t>
  </si>
  <si>
    <t>5CD9215F8M</t>
  </si>
  <si>
    <t>5CD0131WZY</t>
  </si>
  <si>
    <t>5CD0131XO9</t>
  </si>
  <si>
    <t>5CD0131XO3</t>
  </si>
  <si>
    <t>HP Probook 440 G7 Notebook</t>
  </si>
  <si>
    <t>5CD9213QHR</t>
  </si>
  <si>
    <r>
      <t xml:space="preserve">Hp-Probook </t>
    </r>
    <r>
      <rPr>
        <sz val="10"/>
        <color rgb="FFFF0000"/>
        <rFont val="Arial"/>
        <family val="2"/>
      </rPr>
      <t>Checkout by Dowart</t>
    </r>
  </si>
  <si>
    <t>Robbie Dolce/Old laptop</t>
  </si>
  <si>
    <t>5CD9271SHV</t>
  </si>
  <si>
    <t>Home use</t>
  </si>
  <si>
    <t>Nancy Homquist/Home</t>
  </si>
  <si>
    <t>Brenda Wilvert turned in</t>
  </si>
  <si>
    <t>J and J took send out for warranty</t>
  </si>
  <si>
    <t>Kimberly Sanchez</t>
  </si>
  <si>
    <t>Martha Lee</t>
  </si>
  <si>
    <t>Shawn Childers have not received</t>
  </si>
  <si>
    <t xml:space="preserve">#17  NOT WORKING                                                                                                                                      </t>
  </si>
  <si>
    <t>#18 NOT WORKING</t>
  </si>
  <si>
    <t>Amanda Windust</t>
  </si>
  <si>
    <t>Art Teacher</t>
  </si>
  <si>
    <t>Krys/Special Ed broken to bring</t>
  </si>
  <si>
    <t>Dell Latitude 3400</t>
  </si>
  <si>
    <t>AP Classes</t>
  </si>
  <si>
    <t>Windows 10 Pro</t>
  </si>
  <si>
    <t>DQWZVZ2</t>
  </si>
  <si>
    <t>Krys Lingner</t>
  </si>
  <si>
    <t>5CD6293GYF</t>
  </si>
  <si>
    <t>5CD6293H1R</t>
  </si>
  <si>
    <t>5CD6293GW2</t>
  </si>
  <si>
    <t>5CD8238Z9G</t>
  </si>
  <si>
    <t>Lee Theobald</t>
  </si>
  <si>
    <t>In Delina's office for repair</t>
  </si>
  <si>
    <t>Nichole Naylor</t>
  </si>
  <si>
    <t>Dennis King</t>
  </si>
  <si>
    <t xml:space="preserve">Windows 10 </t>
  </si>
  <si>
    <t>5CD013WZW</t>
  </si>
  <si>
    <t>Gwen Brown</t>
  </si>
  <si>
    <t>3XKMNW2</t>
  </si>
  <si>
    <t>checked out by student</t>
  </si>
  <si>
    <t>9XKMNW2</t>
  </si>
  <si>
    <t>FZMMNW2</t>
  </si>
  <si>
    <t>8ZSZVZ2</t>
  </si>
  <si>
    <t>9ZKMNW2</t>
  </si>
  <si>
    <t>FQWZVZ2</t>
  </si>
  <si>
    <t>90NMNW2</t>
  </si>
  <si>
    <t>JWKMNW2</t>
  </si>
  <si>
    <t>6ONMNW2</t>
  </si>
  <si>
    <t>DZMMNW2</t>
  </si>
  <si>
    <t>6QWZVZ2</t>
  </si>
  <si>
    <t xml:space="preserve">Room 300  </t>
  </si>
  <si>
    <t>2-8-5-6</t>
  </si>
  <si>
    <t>Stepaine Schuette</t>
  </si>
  <si>
    <t>AP Dell Laptops</t>
  </si>
  <si>
    <t>#10-Pink</t>
  </si>
  <si>
    <t>Needs hard drive</t>
  </si>
  <si>
    <t xml:space="preserve">In Tech room </t>
  </si>
  <si>
    <t>Jennifer @ home</t>
  </si>
  <si>
    <t>Krys Lingner @ rm101</t>
  </si>
  <si>
    <t>#2 Destroyed Purple</t>
  </si>
  <si>
    <t>MXL9142KXY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</si>
</sst>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mm/dd/yy;@"/>
  </numFmts>
  <fonts count="5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8"/>
      <color indexed="14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indexed="14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8"/>
      <color rgb="FF222222"/>
      <name val="Arial"/>
      <family val="2"/>
    </font>
    <font>
      <sz val="10"/>
      <color rgb="FF222222"/>
      <name val="Arial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2"/>
      <color indexed="8"/>
      <name val="Arial"/>
      <family val="2"/>
    </font>
    <font>
      <sz val="12"/>
      <color rgb="FF000000"/>
      <name val="Arial"/>
      <family val="2"/>
    </font>
    <font>
      <sz val="12"/>
      <color rgb="FF22222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Arial"/>
      <family val="2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8"/>
      <name val="Arial"/>
      <family val="2"/>
    </font>
    <font>
      <sz val="11"/>
      <color rgb="FF222222"/>
      <name val="Arial"/>
      <family val="2"/>
    </font>
    <font>
      <sz val="14"/>
      <name val="Arial"/>
      <family val="2"/>
    </font>
    <font>
      <sz val="16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i/>
      <sz val="12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8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3" tint="0.79998168889431442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8"/>
      </patternFill>
    </fill>
    <fill>
      <patternFill patternType="solid">
        <fgColor rgb="FF7030A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8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0" fontId="5" fillId="0" borderId="0"/>
    <xf numFmtId="44" fontId="17" fillId="0" borderId="0" applyFont="0" applyFill="0" applyBorder="0" applyAlignment="0" applyProtection="0"/>
    <xf numFmtId="0" fontId="3" fillId="0" borderId="0"/>
    <xf numFmtId="0" fontId="17" fillId="0" borderId="0"/>
    <xf numFmtId="44" fontId="17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4" fontId="4" fillId="0" borderId="0" applyFont="0" applyFill="0" applyBorder="0" applyAlignment="0" applyProtection="0"/>
    <xf numFmtId="0" fontId="42" fillId="0" borderId="17" applyNumberFormat="0" applyFill="0" applyAlignment="0" applyProtection="0"/>
    <xf numFmtId="0" fontId="44" fillId="26" borderId="0" applyNumberFormat="0" applyBorder="0" applyAlignment="0" applyProtection="0"/>
    <xf numFmtId="0" fontId="50" fillId="0" borderId="0"/>
  </cellStyleXfs>
  <cellXfs count="918">
    <xf numFmtId="0" fontId="0" fillId="0" borderId="0" xfId="0"/>
    <xf numFmtId="0" fontId="5" fillId="0" borderId="0" xfId="1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Fill="1" applyBorder="1"/>
    <xf numFmtId="0" fontId="7" fillId="0" borderId="0" xfId="0" applyFont="1"/>
    <xf numFmtId="49" fontId="0" fillId="0" borderId="0" xfId="0" applyNumberFormat="1"/>
    <xf numFmtId="0" fontId="4" fillId="0" borderId="1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 wrapText="1"/>
    </xf>
    <xf numFmtId="0" fontId="4" fillId="0" borderId="0" xfId="0" applyFont="1"/>
    <xf numFmtId="49" fontId="4" fillId="0" borderId="0" xfId="1" applyNumberFormat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4" fillId="0" borderId="0" xfId="0" applyFont="1" applyBorder="1"/>
    <xf numFmtId="0" fontId="0" fillId="0" borderId="0" xfId="0" applyFill="1"/>
    <xf numFmtId="0" fontId="0" fillId="0" borderId="0" xfId="0" applyAlignment="1">
      <alignment horizontal="left"/>
    </xf>
    <xf numFmtId="17" fontId="0" fillId="0" borderId="0" xfId="0" applyNumberFormat="1"/>
    <xf numFmtId="0" fontId="6" fillId="0" borderId="0" xfId="0" applyFont="1"/>
    <xf numFmtId="49" fontId="6" fillId="2" borderId="0" xfId="0" applyNumberFormat="1" applyFont="1" applyFill="1"/>
    <xf numFmtId="49" fontId="9" fillId="4" borderId="0" xfId="0" applyNumberFormat="1" applyFont="1" applyFill="1"/>
    <xf numFmtId="49" fontId="6" fillId="3" borderId="0" xfId="0" applyNumberFormat="1" applyFont="1" applyFill="1"/>
    <xf numFmtId="0" fontId="0" fillId="0" borderId="0" xfId="0" applyAlignment="1">
      <alignment horizontal="right"/>
    </xf>
    <xf numFmtId="0" fontId="10" fillId="0" borderId="0" xfId="0" applyFont="1"/>
    <xf numFmtId="0" fontId="0" fillId="0" borderId="3" xfId="0" applyBorder="1"/>
    <xf numFmtId="0" fontId="5" fillId="0" borderId="3" xfId="1" applyFont="1" applyFill="1" applyBorder="1" applyAlignment="1">
      <alignment horizontal="left" wrapText="1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Fill="1" applyBorder="1"/>
    <xf numFmtId="0" fontId="0" fillId="0" borderId="3" xfId="0" applyFill="1" applyBorder="1"/>
    <xf numFmtId="49" fontId="5" fillId="0" borderId="3" xfId="1" applyNumberFormat="1" applyFont="1" applyFill="1" applyBorder="1" applyAlignment="1">
      <alignment horizontal="left" wrapText="1"/>
    </xf>
    <xf numFmtId="0" fontId="11" fillId="0" borderId="3" xfId="1" applyFont="1" applyFill="1" applyBorder="1" applyAlignment="1">
      <alignment horizontal="left" wrapText="1"/>
    </xf>
    <xf numFmtId="0" fontId="8" fillId="0" borderId="3" xfId="1" applyFont="1" applyFill="1" applyBorder="1" applyAlignment="1">
      <alignment horizontal="left" wrapText="1"/>
    </xf>
    <xf numFmtId="49" fontId="0" fillId="0" borderId="3" xfId="0" applyNumberFormat="1" applyBorder="1"/>
    <xf numFmtId="0" fontId="0" fillId="0" borderId="3" xfId="0" applyBorder="1" applyAlignment="1">
      <alignment horizontal="left"/>
    </xf>
    <xf numFmtId="49" fontId="0" fillId="0" borderId="3" xfId="0" applyNumberFormat="1" applyFill="1" applyBorder="1" applyAlignment="1">
      <alignment horizontal="left"/>
    </xf>
    <xf numFmtId="49" fontId="0" fillId="0" borderId="3" xfId="0" applyNumberFormat="1" applyBorder="1" applyAlignment="1">
      <alignment horizontal="left"/>
    </xf>
    <xf numFmtId="0" fontId="8" fillId="0" borderId="3" xfId="0" applyFont="1" applyBorder="1"/>
    <xf numFmtId="0" fontId="8" fillId="0" borderId="3" xfId="0" applyFont="1" applyFill="1" applyBorder="1"/>
    <xf numFmtId="0" fontId="4" fillId="0" borderId="3" xfId="1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Font="1" applyFill="1" applyBorder="1"/>
    <xf numFmtId="0" fontId="4" fillId="0" borderId="0" xfId="1" applyFont="1" applyFill="1" applyBorder="1" applyAlignment="1">
      <alignment horizontal="right" wrapText="1"/>
    </xf>
    <xf numFmtId="0" fontId="12" fillId="0" borderId="0" xfId="0" applyFont="1"/>
    <xf numFmtId="0" fontId="12" fillId="0" borderId="7" xfId="0" applyFont="1" applyBorder="1"/>
    <xf numFmtId="0" fontId="0" fillId="0" borderId="4" xfId="0" applyFill="1" applyBorder="1"/>
    <xf numFmtId="0" fontId="5" fillId="0" borderId="3" xfId="1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8" fillId="0" borderId="0" xfId="0" applyFont="1" applyBorder="1"/>
    <xf numFmtId="49" fontId="11" fillId="0" borderId="3" xfId="1" applyNumberFormat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wrapText="1"/>
    </xf>
    <xf numFmtId="49" fontId="11" fillId="0" borderId="3" xfId="1" applyNumberFormat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0" fillId="0" borderId="3" xfId="0" applyFont="1" applyFill="1" applyBorder="1"/>
    <xf numFmtId="0" fontId="12" fillId="0" borderId="0" xfId="0" applyFont="1" applyAlignment="1">
      <alignment horizontal="left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Border="1"/>
    <xf numFmtId="0" fontId="12" fillId="0" borderId="0" xfId="0" applyFont="1" applyFill="1" applyBorder="1"/>
    <xf numFmtId="0" fontId="8" fillId="0" borderId="3" xfId="0" applyFont="1" applyBorder="1" applyAlignment="1">
      <alignment horizontal="left"/>
    </xf>
    <xf numFmtId="0" fontId="0" fillId="0" borderId="0" xfId="0" applyAlignment="1">
      <alignment vertical="top"/>
    </xf>
    <xf numFmtId="0" fontId="5" fillId="0" borderId="3" xfId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vertical="top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0" xfId="0" applyFont="1" applyFill="1"/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3" xfId="0" applyBorder="1" applyAlignment="1">
      <alignment horizontal="left"/>
    </xf>
    <xf numFmtId="0" fontId="15" fillId="0" borderId="0" xfId="0" applyFont="1"/>
    <xf numFmtId="0" fontId="16" fillId="0" borderId="3" xfId="0" applyFont="1" applyBorder="1"/>
    <xf numFmtId="0" fontId="16" fillId="0" borderId="3" xfId="0" applyFont="1" applyFill="1" applyBorder="1"/>
    <xf numFmtId="0" fontId="14" fillId="0" borderId="3" xfId="0" applyFont="1" applyFill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4" fillId="0" borderId="3" xfId="0" applyFont="1" applyBorder="1"/>
    <xf numFmtId="0" fontId="4" fillId="0" borderId="3" xfId="0" applyFont="1" applyFill="1" applyBorder="1"/>
    <xf numFmtId="49" fontId="6" fillId="2" borderId="0" xfId="0" applyNumberFormat="1" applyFont="1" applyFill="1" applyAlignment="1">
      <alignment horizontal="left"/>
    </xf>
    <xf numFmtId="49" fontId="9" fillId="4" borderId="0" xfId="0" applyNumberFormat="1" applyFont="1" applyFill="1" applyAlignment="1">
      <alignment horizontal="left"/>
    </xf>
    <xf numFmtId="49" fontId="6" fillId="3" borderId="0" xfId="0" applyNumberFormat="1" applyFont="1" applyFill="1" applyAlignment="1">
      <alignment horizontal="left"/>
    </xf>
    <xf numFmtId="164" fontId="0" fillId="0" borderId="0" xfId="2" applyNumberFormat="1" applyFont="1" applyFill="1"/>
    <xf numFmtId="0" fontId="12" fillId="0" borderId="0" xfId="0" applyFont="1" applyBorder="1" applyAlignment="1">
      <alignment horizontal="left"/>
    </xf>
    <xf numFmtId="17" fontId="8" fillId="0" borderId="0" xfId="0" applyNumberFormat="1" applyFont="1" applyBorder="1"/>
    <xf numFmtId="17" fontId="0" fillId="0" borderId="3" xfId="0" applyNumberFormat="1" applyBorder="1"/>
    <xf numFmtId="49" fontId="0" fillId="0" borderId="3" xfId="0" applyNumberFormat="1" applyBorder="1" applyAlignment="1">
      <alignment horizontal="right"/>
    </xf>
    <xf numFmtId="14" fontId="0" fillId="6" borderId="3" xfId="0" applyNumberFormat="1" applyFill="1" applyBorder="1"/>
    <xf numFmtId="14" fontId="8" fillId="0" borderId="3" xfId="0" applyNumberFormat="1" applyFont="1" applyFill="1" applyBorder="1" applyAlignment="1">
      <alignment horizontal="center"/>
    </xf>
    <xf numFmtId="14" fontId="0" fillId="0" borderId="3" xfId="0" applyNumberFormat="1" applyFill="1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3" xfId="0" applyBorder="1" applyAlignment="1">
      <alignment horizontal="center"/>
    </xf>
    <xf numFmtId="49" fontId="5" fillId="0" borderId="4" xfId="1" applyNumberFormat="1" applyFont="1" applyFill="1" applyBorder="1" applyAlignment="1">
      <alignment horizontal="left" wrapText="1"/>
    </xf>
    <xf numFmtId="49" fontId="5" fillId="0" borderId="14" xfId="1" applyNumberFormat="1" applyFont="1" applyFill="1" applyBorder="1" applyAlignment="1">
      <alignment horizontal="left" wrapText="1"/>
    </xf>
    <xf numFmtId="0" fontId="5" fillId="0" borderId="14" xfId="1" applyFont="1" applyFill="1" applyBorder="1" applyAlignment="1">
      <alignment horizontal="left" wrapText="1"/>
    </xf>
    <xf numFmtId="0" fontId="4" fillId="0" borderId="14" xfId="0" applyFont="1" applyFill="1" applyBorder="1"/>
    <xf numFmtId="0" fontId="4" fillId="0" borderId="14" xfId="0" applyFont="1" applyFill="1" applyBorder="1" applyAlignment="1">
      <alignment horizontal="left"/>
    </xf>
    <xf numFmtId="0" fontId="4" fillId="0" borderId="14" xfId="0" applyFont="1" applyBorder="1"/>
    <xf numFmtId="0" fontId="4" fillId="0" borderId="14" xfId="1" applyFont="1" applyFill="1" applyBorder="1" applyAlignment="1">
      <alignment horizontal="left" wrapText="1"/>
    </xf>
    <xf numFmtId="0" fontId="4" fillId="0" borderId="14" xfId="0" applyFont="1" applyFill="1" applyBorder="1" applyAlignment="1">
      <alignment vertical="justify"/>
    </xf>
    <xf numFmtId="0" fontId="4" fillId="0" borderId="14" xfId="0" applyFont="1" applyBorder="1" applyAlignment="1">
      <alignment vertical="center"/>
    </xf>
    <xf numFmtId="0" fontId="12" fillId="0" borderId="15" xfId="0" applyFont="1" applyFill="1" applyBorder="1"/>
    <xf numFmtId="0" fontId="0" fillId="0" borderId="14" xfId="0" applyBorder="1"/>
    <xf numFmtId="0" fontId="0" fillId="0" borderId="14" xfId="0" applyFont="1" applyFill="1" applyBorder="1"/>
    <xf numFmtId="0" fontId="0" fillId="0" borderId="14" xfId="0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0" fillId="0" borderId="14" xfId="0" applyFont="1" applyFill="1" applyBorder="1" applyAlignment="1">
      <alignment horizontal="left"/>
    </xf>
    <xf numFmtId="0" fontId="5" fillId="0" borderId="3" xfId="1" applyFont="1" applyFill="1" applyBorder="1" applyAlignment="1">
      <alignment horizontal="left" wrapText="1"/>
    </xf>
    <xf numFmtId="49" fontId="4" fillId="0" borderId="3" xfId="6" applyNumberForma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3" xfId="0" applyFont="1" applyBorder="1"/>
    <xf numFmtId="17" fontId="8" fillId="0" borderId="3" xfId="0" applyNumberFormat="1" applyFont="1" applyBorder="1"/>
    <xf numFmtId="0" fontId="4" fillId="0" borderId="3" xfId="0" applyFont="1" applyBorder="1" applyAlignment="1">
      <alignment horizontal="center"/>
    </xf>
    <xf numFmtId="0" fontId="12" fillId="0" borderId="15" xfId="0" applyFont="1" applyBorder="1"/>
    <xf numFmtId="0" fontId="0" fillId="0" borderId="15" xfId="0" applyBorder="1"/>
    <xf numFmtId="0" fontId="12" fillId="0" borderId="15" xfId="0" applyFont="1" applyBorder="1" applyAlignment="1">
      <alignment horizontal="center" wrapText="1"/>
    </xf>
    <xf numFmtId="164" fontId="12" fillId="0" borderId="15" xfId="2" applyNumberFormat="1" applyFont="1" applyFill="1" applyBorder="1"/>
    <xf numFmtId="0" fontId="12" fillId="0" borderId="3" xfId="0" applyFont="1" applyFill="1" applyBorder="1"/>
    <xf numFmtId="164" fontId="0" fillId="0" borderId="3" xfId="2" applyNumberFormat="1" applyFont="1" applyFill="1" applyBorder="1"/>
    <xf numFmtId="0" fontId="5" fillId="0" borderId="0" xfId="1" applyFont="1" applyFill="1" applyBorder="1" applyAlignment="1">
      <alignment horizontal="center" wrapText="1"/>
    </xf>
    <xf numFmtId="0" fontId="12" fillId="0" borderId="7" xfId="0" applyFont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49" fontId="4" fillId="0" borderId="14" xfId="0" applyNumberFormat="1" applyFont="1" applyFill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7" fillId="0" borderId="3" xfId="0" applyFont="1" applyBorder="1" applyAlignment="1">
      <alignment horizontal="left"/>
    </xf>
    <xf numFmtId="49" fontId="4" fillId="0" borderId="3" xfId="1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/>
    </xf>
    <xf numFmtId="49" fontId="5" fillId="0" borderId="3" xfId="1" applyNumberFormat="1" applyFont="1" applyFill="1" applyBorder="1" applyAlignment="1">
      <alignment horizontal="left"/>
    </xf>
    <xf numFmtId="44" fontId="12" fillId="0" borderId="0" xfId="2" applyFont="1"/>
    <xf numFmtId="44" fontId="0" fillId="0" borderId="3" xfId="2" applyFont="1" applyFill="1" applyBorder="1"/>
    <xf numFmtId="44" fontId="0" fillId="0" borderId="0" xfId="2" applyFont="1"/>
    <xf numFmtId="44" fontId="0" fillId="0" borderId="0" xfId="2" applyFont="1" applyFill="1" applyAlignment="1">
      <alignment horizontal="center"/>
    </xf>
    <xf numFmtId="17" fontId="0" fillId="0" borderId="3" xfId="0" applyNumberFormat="1" applyFill="1" applyBorder="1"/>
    <xf numFmtId="0" fontId="4" fillId="0" borderId="3" xfId="1" applyFont="1" applyFill="1" applyBorder="1" applyAlignment="1">
      <alignment horizontal="right" wrapText="1"/>
    </xf>
    <xf numFmtId="0" fontId="4" fillId="0" borderId="0" xfId="0" applyFont="1" applyBorder="1" applyAlignment="1">
      <alignment horizontal="left"/>
    </xf>
    <xf numFmtId="14" fontId="4" fillId="0" borderId="3" xfId="0" applyNumberFormat="1" applyFont="1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49" fontId="0" fillId="9" borderId="3" xfId="0" applyNumberFormat="1" applyFill="1" applyBorder="1" applyAlignment="1">
      <alignment horizontal="left"/>
    </xf>
    <xf numFmtId="0" fontId="0" fillId="9" borderId="3" xfId="0" applyFill="1" applyBorder="1" applyAlignment="1">
      <alignment horizontal="left"/>
    </xf>
    <xf numFmtId="0" fontId="0" fillId="9" borderId="3" xfId="0" applyFill="1" applyBorder="1"/>
    <xf numFmtId="0" fontId="0" fillId="5" borderId="0" xfId="0" applyFill="1"/>
    <xf numFmtId="0" fontId="0" fillId="9" borderId="0" xfId="0" applyFill="1" applyBorder="1" applyAlignment="1">
      <alignment horizontal="center"/>
    </xf>
    <xf numFmtId="0" fontId="21" fillId="0" borderId="0" xfId="0" applyFont="1"/>
    <xf numFmtId="0" fontId="21" fillId="0" borderId="0" xfId="0" applyFont="1" applyFill="1"/>
    <xf numFmtId="49" fontId="21" fillId="0" borderId="3" xfId="0" applyNumberFormat="1" applyFont="1" applyBorder="1" applyAlignment="1">
      <alignment horizontal="left"/>
    </xf>
    <xf numFmtId="0" fontId="21" fillId="0" borderId="3" xfId="0" applyFont="1" applyBorder="1"/>
    <xf numFmtId="0" fontId="22" fillId="0" borderId="3" xfId="1" applyFont="1" applyFill="1" applyBorder="1" applyAlignment="1">
      <alignment horizontal="left" wrapText="1"/>
    </xf>
    <xf numFmtId="0" fontId="21" fillId="0" borderId="3" xfId="0" applyFont="1" applyFill="1" applyBorder="1"/>
    <xf numFmtId="49" fontId="21" fillId="0" borderId="3" xfId="0" applyNumberFormat="1" applyFont="1" applyBorder="1"/>
    <xf numFmtId="0" fontId="21" fillId="0" borderId="3" xfId="1" applyFont="1" applyFill="1" applyBorder="1" applyAlignment="1">
      <alignment horizontal="left" wrapText="1"/>
    </xf>
    <xf numFmtId="0" fontId="21" fillId="0" borderId="3" xfId="0" applyFont="1" applyBorder="1" applyAlignment="1">
      <alignment horizontal="left"/>
    </xf>
    <xf numFmtId="0" fontId="21" fillId="0" borderId="3" xfId="0" applyFont="1" applyFill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49" fontId="13" fillId="0" borderId="0" xfId="1" applyNumberFormat="1" applyFont="1" applyFill="1" applyBorder="1" applyAlignment="1">
      <alignment horizontal="left" wrapText="1"/>
    </xf>
    <xf numFmtId="0" fontId="5" fillId="8" borderId="3" xfId="1" applyFont="1" applyFill="1" applyBorder="1" applyAlignment="1">
      <alignment horizontal="left" wrapText="1"/>
    </xf>
    <xf numFmtId="14" fontId="8" fillId="6" borderId="3" xfId="0" applyNumberFormat="1" applyFont="1" applyFill="1" applyBorder="1" applyAlignment="1">
      <alignment horizontal="center"/>
    </xf>
    <xf numFmtId="0" fontId="0" fillId="9" borderId="3" xfId="0" applyFont="1" applyFill="1" applyBorder="1"/>
    <xf numFmtId="0" fontId="5" fillId="9" borderId="3" xfId="1" applyFont="1" applyFill="1" applyBorder="1" applyAlignment="1">
      <alignment horizontal="left" wrapText="1"/>
    </xf>
    <xf numFmtId="0" fontId="8" fillId="9" borderId="3" xfId="0" applyFont="1" applyFill="1" applyBorder="1"/>
    <xf numFmtId="14" fontId="0" fillId="9" borderId="3" xfId="0" applyNumberFormat="1" applyFill="1" applyBorder="1"/>
    <xf numFmtId="0" fontId="0" fillId="6" borderId="0" xfId="0" applyFill="1"/>
    <xf numFmtId="0" fontId="0" fillId="9" borderId="0" xfId="0" applyFill="1"/>
    <xf numFmtId="0" fontId="24" fillId="0" borderId="0" xfId="0" applyFont="1"/>
    <xf numFmtId="164" fontId="4" fillId="0" borderId="3" xfId="2" applyNumberFormat="1" applyFont="1" applyFill="1" applyBorder="1" applyAlignment="1">
      <alignment horizontal="center"/>
    </xf>
    <xf numFmtId="164" fontId="5" fillId="0" borderId="3" xfId="2" applyNumberFormat="1" applyFont="1" applyFill="1" applyBorder="1" applyAlignment="1">
      <alignment horizontal="left" wrapText="1"/>
    </xf>
    <xf numFmtId="0" fontId="0" fillId="9" borderId="3" xfId="0" applyFont="1" applyFill="1" applyBorder="1" applyAlignment="1">
      <alignment horizontal="center"/>
    </xf>
    <xf numFmtId="0" fontId="4" fillId="9" borderId="3" xfId="9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4" fillId="9" borderId="3" xfId="0" applyFont="1" applyFill="1" applyBorder="1"/>
    <xf numFmtId="0" fontId="4" fillId="9" borderId="0" xfId="0" applyFont="1" applyFill="1" applyBorder="1"/>
    <xf numFmtId="14" fontId="4" fillId="9" borderId="3" xfId="0" applyNumberFormat="1" applyFont="1" applyFill="1" applyBorder="1" applyAlignment="1">
      <alignment horizontal="center"/>
    </xf>
    <xf numFmtId="14" fontId="0" fillId="6" borderId="3" xfId="0" applyNumberFormat="1" applyFont="1" applyFill="1" applyBorder="1"/>
    <xf numFmtId="0" fontId="25" fillId="10" borderId="0" xfId="0" applyFont="1" applyFill="1"/>
    <xf numFmtId="0" fontId="4" fillId="6" borderId="0" xfId="0" applyFont="1" applyFill="1"/>
    <xf numFmtId="49" fontId="6" fillId="6" borderId="0" xfId="0" applyNumberFormat="1" applyFont="1" applyFill="1"/>
    <xf numFmtId="14" fontId="0" fillId="5" borderId="3" xfId="0" applyNumberFormat="1" applyFill="1" applyBorder="1"/>
    <xf numFmtId="49" fontId="9" fillId="7" borderId="0" xfId="0" applyNumberFormat="1" applyFont="1" applyFill="1"/>
    <xf numFmtId="14" fontId="0" fillId="6" borderId="3" xfId="0" applyNumberFormat="1" applyFill="1" applyBorder="1" applyAlignment="1">
      <alignment horizontal="center"/>
    </xf>
    <xf numFmtId="14" fontId="4" fillId="6" borderId="3" xfId="0" applyNumberFormat="1" applyFont="1" applyFill="1" applyBorder="1" applyAlignment="1">
      <alignment horizontal="center"/>
    </xf>
    <xf numFmtId="49" fontId="5" fillId="9" borderId="3" xfId="1" applyNumberFormat="1" applyFont="1" applyFill="1" applyBorder="1" applyAlignment="1">
      <alignment horizontal="left" wrapText="1"/>
    </xf>
    <xf numFmtId="0" fontId="0" fillId="15" borderId="0" xfId="0" applyFill="1"/>
    <xf numFmtId="0" fontId="12" fillId="16" borderId="3" xfId="0" applyFont="1" applyFill="1" applyBorder="1" applyAlignment="1">
      <alignment horizontal="left"/>
    </xf>
    <xf numFmtId="0" fontId="4" fillId="16" borderId="3" xfId="0" applyFont="1" applyFill="1" applyBorder="1"/>
    <xf numFmtId="0" fontId="0" fillId="9" borderId="0" xfId="0" applyFont="1" applyFill="1" applyBorder="1"/>
    <xf numFmtId="0" fontId="4" fillId="9" borderId="3" xfId="0" applyFont="1" applyFill="1" applyBorder="1" applyAlignment="1">
      <alignment horizontal="left"/>
    </xf>
    <xf numFmtId="0" fontId="0" fillId="13" borderId="0" xfId="0" applyFill="1"/>
    <xf numFmtId="49" fontId="6" fillId="13" borderId="0" xfId="0" applyNumberFormat="1" applyFont="1" applyFill="1"/>
    <xf numFmtId="49" fontId="6" fillId="6" borderId="0" xfId="0" applyNumberFormat="1" applyFont="1" applyFill="1" applyAlignment="1">
      <alignment horizontal="left"/>
    </xf>
    <xf numFmtId="0" fontId="0" fillId="0" borderId="6" xfId="0" applyFill="1" applyBorder="1" applyAlignment="1">
      <alignment horizontal="left"/>
    </xf>
    <xf numFmtId="0" fontId="21" fillId="9" borderId="3" xfId="0" applyFont="1" applyFill="1" applyBorder="1"/>
    <xf numFmtId="14" fontId="21" fillId="6" borderId="3" xfId="0" applyNumberFormat="1" applyFont="1" applyFill="1" applyBorder="1" applyAlignment="1">
      <alignment horizontal="center"/>
    </xf>
    <xf numFmtId="49" fontId="21" fillId="6" borderId="0" xfId="0" applyNumberFormat="1" applyFont="1" applyFill="1"/>
    <xf numFmtId="0" fontId="21" fillId="8" borderId="3" xfId="1" applyFont="1" applyFill="1" applyBorder="1" applyAlignment="1">
      <alignment horizontal="left" wrapText="1"/>
    </xf>
    <xf numFmtId="0" fontId="21" fillId="9" borderId="3" xfId="0" applyFont="1" applyFill="1" applyBorder="1" applyAlignment="1">
      <alignment horizontal="left"/>
    </xf>
    <xf numFmtId="49" fontId="21" fillId="5" borderId="0" xfId="0" applyNumberFormat="1" applyFont="1" applyFill="1"/>
    <xf numFmtId="49" fontId="21" fillId="18" borderId="0" xfId="0" applyNumberFormat="1" applyFont="1" applyFill="1"/>
    <xf numFmtId="49" fontId="23" fillId="16" borderId="0" xfId="0" applyNumberFormat="1" applyFont="1" applyFill="1"/>
    <xf numFmtId="0" fontId="0" fillId="9" borderId="0" xfId="0" applyFill="1" applyBorder="1"/>
    <xf numFmtId="0" fontId="0" fillId="9" borderId="4" xfId="0" applyFill="1" applyBorder="1"/>
    <xf numFmtId="0" fontId="13" fillId="0" borderId="0" xfId="1" applyFont="1" applyAlignment="1"/>
    <xf numFmtId="0" fontId="26" fillId="19" borderId="0" xfId="0" applyFont="1" applyFill="1" applyBorder="1" applyAlignment="1">
      <alignment vertical="center" wrapText="1"/>
    </xf>
    <xf numFmtId="0" fontId="19" fillId="5" borderId="0" xfId="0" applyFont="1" applyFill="1" applyAlignment="1">
      <alignment horizontal="left"/>
    </xf>
    <xf numFmtId="0" fontId="24" fillId="5" borderId="0" xfId="0" applyFont="1" applyFill="1"/>
    <xf numFmtId="44" fontId="0" fillId="9" borderId="0" xfId="2" applyFont="1" applyFill="1" applyBorder="1" applyAlignment="1">
      <alignment horizontal="center"/>
    </xf>
    <xf numFmtId="0" fontId="12" fillId="9" borderId="3" xfId="0" applyFont="1" applyFill="1" applyBorder="1" applyAlignment="1">
      <alignment horizontal="left"/>
    </xf>
    <xf numFmtId="0" fontId="16" fillId="9" borderId="3" xfId="0" applyFont="1" applyFill="1" applyBorder="1"/>
    <xf numFmtId="0" fontId="5" fillId="9" borderId="3" xfId="1" applyNumberFormat="1" applyFont="1" applyFill="1" applyBorder="1" applyAlignment="1">
      <alignment horizontal="left" wrapText="1"/>
    </xf>
    <xf numFmtId="14" fontId="4" fillId="6" borderId="3" xfId="0" applyNumberFormat="1" applyFont="1" applyFill="1" applyBorder="1"/>
    <xf numFmtId="17" fontId="8" fillId="0" borderId="3" xfId="0" applyNumberFormat="1" applyFont="1" applyBorder="1" applyAlignment="1">
      <alignment horizontal="left"/>
    </xf>
    <xf numFmtId="0" fontId="12" fillId="5" borderId="0" xfId="0" applyFont="1" applyFill="1" applyAlignment="1">
      <alignment horizontal="left"/>
    </xf>
    <xf numFmtId="0" fontId="12" fillId="5" borderId="0" xfId="0" applyFont="1" applyFill="1"/>
    <xf numFmtId="14" fontId="12" fillId="5" borderId="0" xfId="0" applyNumberFormat="1" applyFont="1" applyFill="1" applyBorder="1" applyAlignment="1">
      <alignment horizontal="left"/>
    </xf>
    <xf numFmtId="0" fontId="0" fillId="5" borderId="0" xfId="0" applyFill="1" applyBorder="1" applyAlignment="1">
      <alignment horizontal="left"/>
    </xf>
    <xf numFmtId="0" fontId="0" fillId="5" borderId="0" xfId="0" applyFill="1" applyBorder="1"/>
    <xf numFmtId="0" fontId="4" fillId="9" borderId="4" xfId="0" applyFont="1" applyFill="1" applyBorder="1"/>
    <xf numFmtId="14" fontId="8" fillId="9" borderId="3" xfId="0" applyNumberFormat="1" applyFont="1" applyFill="1" applyBorder="1" applyAlignment="1">
      <alignment horizontal="center"/>
    </xf>
    <xf numFmtId="14" fontId="0" fillId="9" borderId="0" xfId="0" applyNumberFormat="1" applyFill="1" applyBorder="1" applyAlignment="1">
      <alignment horizontal="left"/>
    </xf>
    <xf numFmtId="14" fontId="0" fillId="9" borderId="0" xfId="0" applyNumberFormat="1" applyFill="1" applyBorder="1" applyAlignment="1">
      <alignment horizontal="center"/>
    </xf>
    <xf numFmtId="14" fontId="4" fillId="9" borderId="0" xfId="0" applyNumberFormat="1" applyFont="1" applyFill="1" applyBorder="1" applyAlignment="1">
      <alignment horizontal="center"/>
    </xf>
    <xf numFmtId="14" fontId="0" fillId="6" borderId="13" xfId="0" applyNumberFormat="1" applyFill="1" applyBorder="1" applyAlignment="1">
      <alignment horizontal="center"/>
    </xf>
    <xf numFmtId="14" fontId="0" fillId="9" borderId="13" xfId="0" applyNumberFormat="1" applyFill="1" applyBorder="1" applyAlignment="1">
      <alignment horizontal="center"/>
    </xf>
    <xf numFmtId="44" fontId="4" fillId="0" borderId="0" xfId="2" applyFont="1"/>
    <xf numFmtId="14" fontId="8" fillId="6" borderId="0" xfId="0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/>
    </xf>
    <xf numFmtId="6" fontId="4" fillId="0" borderId="0" xfId="0" applyNumberFormat="1" applyFont="1"/>
    <xf numFmtId="0" fontId="28" fillId="0" borderId="8" xfId="0" applyFont="1" applyFill="1" applyBorder="1"/>
    <xf numFmtId="0" fontId="28" fillId="0" borderId="9" xfId="0" applyFont="1" applyBorder="1"/>
    <xf numFmtId="0" fontId="28" fillId="0" borderId="9" xfId="0" applyFont="1" applyBorder="1" applyAlignment="1">
      <alignment wrapText="1"/>
    </xf>
    <xf numFmtId="0" fontId="28" fillId="0" borderId="9" xfId="0" applyFont="1" applyBorder="1" applyAlignment="1">
      <alignment horizontal="left"/>
    </xf>
    <xf numFmtId="0" fontId="28" fillId="0" borderId="10" xfId="0" applyFont="1" applyBorder="1"/>
    <xf numFmtId="0" fontId="28" fillId="0" borderId="11" xfId="0" applyFont="1" applyBorder="1"/>
    <xf numFmtId="0" fontId="28" fillId="0" borderId="0" xfId="0" applyFont="1"/>
    <xf numFmtId="0" fontId="29" fillId="0" borderId="0" xfId="0" applyFont="1"/>
    <xf numFmtId="0" fontId="28" fillId="0" borderId="0" xfId="0" applyFont="1" applyFill="1" applyBorder="1"/>
    <xf numFmtId="0" fontId="28" fillId="5" borderId="0" xfId="0" applyFont="1" applyFill="1" applyBorder="1"/>
    <xf numFmtId="0" fontId="28" fillId="5" borderId="0" xfId="0" applyFont="1" applyFill="1" applyBorder="1" applyAlignment="1">
      <alignment wrapText="1"/>
    </xf>
    <xf numFmtId="0" fontId="28" fillId="5" borderId="0" xfId="0" applyFont="1" applyFill="1" applyBorder="1" applyAlignment="1">
      <alignment horizontal="left"/>
    </xf>
    <xf numFmtId="0" fontId="28" fillId="9" borderId="0" xfId="0" applyFont="1" applyFill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30" fillId="0" borderId="0" xfId="0" applyFont="1"/>
    <xf numFmtId="0" fontId="30" fillId="0" borderId="0" xfId="0" applyFont="1" applyAlignment="1">
      <alignment horizontal="left"/>
    </xf>
    <xf numFmtId="0" fontId="30" fillId="9" borderId="0" xfId="0" applyFont="1" applyFill="1" applyAlignment="1">
      <alignment horizontal="left"/>
    </xf>
    <xf numFmtId="0" fontId="31" fillId="0" borderId="0" xfId="0" applyFont="1"/>
    <xf numFmtId="49" fontId="30" fillId="0" borderId="3" xfId="0" applyNumberFormat="1" applyFont="1" applyBorder="1" applyAlignment="1">
      <alignment horizontal="left"/>
    </xf>
    <xf numFmtId="0" fontId="30" fillId="0" borderId="3" xfId="1" applyFont="1" applyFill="1" applyBorder="1" applyAlignment="1">
      <alignment horizontal="left" wrapText="1"/>
    </xf>
    <xf numFmtId="0" fontId="30" fillId="0" borderId="3" xfId="1" applyFont="1" applyFill="1" applyBorder="1" applyAlignment="1">
      <alignment horizontal="center" wrapText="1"/>
    </xf>
    <xf numFmtId="0" fontId="30" fillId="0" borderId="3" xfId="0" applyFont="1" applyBorder="1"/>
    <xf numFmtId="0" fontId="30" fillId="9" borderId="3" xfId="0" applyFont="1" applyFill="1" applyBorder="1" applyAlignment="1">
      <alignment horizontal="left"/>
    </xf>
    <xf numFmtId="14" fontId="30" fillId="6" borderId="3" xfId="0" applyNumberFormat="1" applyFont="1" applyFill="1" applyBorder="1"/>
    <xf numFmtId="0" fontId="30" fillId="0" borderId="3" xfId="0" applyFont="1" applyBorder="1" applyAlignment="1">
      <alignment horizontal="left"/>
    </xf>
    <xf numFmtId="0" fontId="30" fillId="0" borderId="3" xfId="0" applyFont="1" applyBorder="1" applyAlignment="1">
      <alignment horizontal="center"/>
    </xf>
    <xf numFmtId="0" fontId="30" fillId="0" borderId="3" xfId="0" applyFont="1" applyFill="1" applyBorder="1" applyAlignment="1">
      <alignment horizontal="left"/>
    </xf>
    <xf numFmtId="14" fontId="30" fillId="0" borderId="3" xfId="0" applyNumberFormat="1" applyFont="1" applyBorder="1" applyAlignment="1">
      <alignment horizontal="center"/>
    </xf>
    <xf numFmtId="6" fontId="30" fillId="0" borderId="3" xfId="0" applyNumberFormat="1" applyFont="1" applyBorder="1"/>
    <xf numFmtId="14" fontId="30" fillId="0" borderId="3" xfId="0" applyNumberFormat="1" applyFont="1" applyFill="1" applyBorder="1" applyAlignment="1">
      <alignment horizontal="center"/>
    </xf>
    <xf numFmtId="0" fontId="28" fillId="0" borderId="3" xfId="0" applyFont="1" applyBorder="1" applyAlignment="1">
      <alignment horizontal="left"/>
    </xf>
    <xf numFmtId="14" fontId="30" fillId="0" borderId="3" xfId="0" applyNumberFormat="1" applyFont="1" applyBorder="1" applyAlignment="1">
      <alignment horizontal="left"/>
    </xf>
    <xf numFmtId="0" fontId="30" fillId="15" borderId="0" xfId="0" applyFont="1" applyFill="1"/>
    <xf numFmtId="0" fontId="27" fillId="0" borderId="0" xfId="0" applyFont="1" applyAlignment="1">
      <alignment vertical="center" wrapText="1"/>
    </xf>
    <xf numFmtId="0" fontId="5" fillId="8" borderId="3" xfId="1" applyFont="1" applyFill="1" applyBorder="1" applyAlignment="1">
      <alignment horizontal="left" vertical="center" wrapText="1"/>
    </xf>
    <xf numFmtId="14" fontId="4" fillId="13" borderId="3" xfId="0" applyNumberFormat="1" applyFont="1" applyFill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19" fillId="0" borderId="15" xfId="0" applyFont="1" applyBorder="1"/>
    <xf numFmtId="0" fontId="19" fillId="0" borderId="15" xfId="0" applyFont="1" applyBorder="1" applyAlignment="1">
      <alignment horizontal="center"/>
    </xf>
    <xf numFmtId="44" fontId="19" fillId="0" borderId="15" xfId="2" applyFont="1" applyFill="1" applyBorder="1" applyAlignment="1">
      <alignment horizontal="center"/>
    </xf>
    <xf numFmtId="0" fontId="19" fillId="0" borderId="15" xfId="0" applyFont="1" applyFill="1" applyBorder="1"/>
    <xf numFmtId="0" fontId="19" fillId="0" borderId="0" xfId="0" applyFont="1"/>
    <xf numFmtId="0" fontId="24" fillId="9" borderId="3" xfId="0" applyFont="1" applyFill="1" applyBorder="1"/>
    <xf numFmtId="0" fontId="32" fillId="9" borderId="3" xfId="1" applyFont="1" applyFill="1" applyBorder="1" applyAlignment="1">
      <alignment horizontal="left" wrapText="1"/>
    </xf>
    <xf numFmtId="0" fontId="24" fillId="9" borderId="3" xfId="0" applyFont="1" applyFill="1" applyBorder="1" applyAlignment="1">
      <alignment horizontal="center"/>
    </xf>
    <xf numFmtId="44" fontId="24" fillId="9" borderId="3" xfId="2" applyFont="1" applyFill="1" applyBorder="1" applyAlignment="1">
      <alignment horizontal="center"/>
    </xf>
    <xf numFmtId="14" fontId="24" fillId="6" borderId="3" xfId="0" applyNumberFormat="1" applyFont="1" applyFill="1" applyBorder="1" applyAlignment="1">
      <alignment horizontal="center"/>
    </xf>
    <xf numFmtId="0" fontId="24" fillId="9" borderId="3" xfId="0" applyFont="1" applyFill="1" applyBorder="1" applyAlignment="1">
      <alignment horizontal="left"/>
    </xf>
    <xf numFmtId="0" fontId="24" fillId="9" borderId="6" xfId="0" applyFont="1" applyFill="1" applyBorder="1"/>
    <xf numFmtId="0" fontId="24" fillId="0" borderId="3" xfId="0" applyFont="1" applyBorder="1" applyAlignment="1">
      <alignment horizontal="center"/>
    </xf>
    <xf numFmtId="44" fontId="24" fillId="0" borderId="3" xfId="2" applyFont="1" applyFill="1" applyBorder="1" applyAlignment="1">
      <alignment horizontal="center"/>
    </xf>
    <xf numFmtId="14" fontId="24" fillId="0" borderId="3" xfId="0" applyNumberFormat="1" applyFont="1" applyFill="1" applyBorder="1" applyAlignment="1">
      <alignment horizontal="center"/>
    </xf>
    <xf numFmtId="0" fontId="24" fillId="0" borderId="3" xfId="0" applyFont="1" applyBorder="1" applyAlignment="1">
      <alignment horizontal="left"/>
    </xf>
    <xf numFmtId="0" fontId="24" fillId="0" borderId="3" xfId="0" applyFont="1" applyFill="1" applyBorder="1"/>
    <xf numFmtId="0" fontId="24" fillId="0" borderId="3" xfId="0" applyFont="1" applyBorder="1"/>
    <xf numFmtId="49" fontId="32" fillId="0" borderId="3" xfId="1" applyNumberFormat="1" applyFont="1" applyFill="1" applyBorder="1" applyAlignment="1">
      <alignment horizontal="left" wrapText="1"/>
    </xf>
    <xf numFmtId="0" fontId="32" fillId="0" borderId="3" xfId="1" applyFont="1" applyFill="1" applyBorder="1" applyAlignment="1">
      <alignment horizontal="left" wrapText="1"/>
    </xf>
    <xf numFmtId="0" fontId="24" fillId="0" borderId="3" xfId="0" applyFont="1" applyFill="1" applyBorder="1" applyAlignment="1">
      <alignment horizontal="left"/>
    </xf>
    <xf numFmtId="0" fontId="24" fillId="0" borderId="0" xfId="0" applyFont="1" applyBorder="1"/>
    <xf numFmtId="49" fontId="24" fillId="9" borderId="3" xfId="0" applyNumberFormat="1" applyFont="1" applyFill="1" applyBorder="1" applyAlignment="1">
      <alignment horizontal="left"/>
    </xf>
    <xf numFmtId="0" fontId="33" fillId="9" borderId="3" xfId="0" applyFont="1" applyFill="1" applyBorder="1"/>
    <xf numFmtId="0" fontId="24" fillId="0" borderId="3" xfId="0" applyFont="1" applyFill="1" applyBorder="1" applyAlignment="1">
      <alignment horizontal="center"/>
    </xf>
    <xf numFmtId="0" fontId="24" fillId="9" borderId="0" xfId="0" applyFont="1" applyFill="1"/>
    <xf numFmtId="0" fontId="33" fillId="0" borderId="3" xfId="0" applyFont="1" applyBorder="1"/>
    <xf numFmtId="44" fontId="24" fillId="0" borderId="3" xfId="2" applyFont="1" applyFill="1" applyBorder="1" applyAlignment="1"/>
    <xf numFmtId="14" fontId="24" fillId="0" borderId="3" xfId="0" applyNumberFormat="1" applyFont="1" applyBorder="1" applyAlignment="1">
      <alignment horizontal="center"/>
    </xf>
    <xf numFmtId="0" fontId="24" fillId="15" borderId="0" xfId="0" applyFont="1" applyFill="1"/>
    <xf numFmtId="14" fontId="24" fillId="9" borderId="3" xfId="0" applyNumberFormat="1" applyFont="1" applyFill="1" applyBorder="1" applyAlignment="1">
      <alignment horizontal="center"/>
    </xf>
    <xf numFmtId="0" fontId="24" fillId="9" borderId="13" xfId="0" applyFont="1" applyFill="1" applyBorder="1" applyAlignment="1">
      <alignment horizontal="center"/>
    </xf>
    <xf numFmtId="0" fontId="24" fillId="9" borderId="4" xfId="0" applyFont="1" applyFill="1" applyBorder="1" applyAlignment="1">
      <alignment horizontal="center"/>
    </xf>
    <xf numFmtId="0" fontId="24" fillId="0" borderId="0" xfId="0" applyFont="1" applyBorder="1" applyAlignment="1">
      <alignment horizontal="left"/>
    </xf>
    <xf numFmtId="0" fontId="24" fillId="9" borderId="0" xfId="0" applyFont="1" applyFill="1" applyBorder="1" applyAlignment="1">
      <alignment horizontal="center"/>
    </xf>
    <xf numFmtId="14" fontId="24" fillId="0" borderId="0" xfId="0" applyNumberFormat="1" applyFont="1" applyFill="1" applyBorder="1" applyAlignment="1">
      <alignment horizontal="center"/>
    </xf>
    <xf numFmtId="0" fontId="19" fillId="12" borderId="0" xfId="0" applyFont="1" applyFill="1" applyAlignment="1">
      <alignment horizontal="left"/>
    </xf>
    <xf numFmtId="0" fontId="24" fillId="12" borderId="0" xfId="0" applyFont="1" applyFill="1" applyBorder="1"/>
    <xf numFmtId="0" fontId="35" fillId="14" borderId="0" xfId="0" applyFont="1" applyFill="1" applyBorder="1" applyAlignment="1">
      <alignment horizontal="left"/>
    </xf>
    <xf numFmtId="0" fontId="36" fillId="14" borderId="0" xfId="0" applyFont="1" applyFill="1" applyBorder="1"/>
    <xf numFmtId="0" fontId="19" fillId="0" borderId="0" xfId="0" applyFont="1" applyBorder="1"/>
    <xf numFmtId="14" fontId="24" fillId="6" borderId="4" xfId="0" applyNumberFormat="1" applyFont="1" applyFill="1" applyBorder="1" applyAlignment="1">
      <alignment horizontal="center"/>
    </xf>
    <xf numFmtId="0" fontId="35" fillId="10" borderId="3" xfId="0" applyFont="1" applyFill="1" applyBorder="1" applyAlignment="1">
      <alignment horizontal="left"/>
    </xf>
    <xf numFmtId="0" fontId="35" fillId="10" borderId="3" xfId="0" applyFont="1" applyFill="1" applyBorder="1"/>
    <xf numFmtId="49" fontId="24" fillId="2" borderId="0" xfId="0" applyNumberFormat="1" applyFont="1" applyFill="1"/>
    <xf numFmtId="49" fontId="24" fillId="13" borderId="0" xfId="0" applyNumberFormat="1" applyFont="1" applyFill="1"/>
    <xf numFmtId="0" fontId="24" fillId="9" borderId="0" xfId="0" applyFont="1" applyFill="1" applyBorder="1" applyAlignment="1">
      <alignment horizontal="left"/>
    </xf>
    <xf numFmtId="14" fontId="24" fillId="9" borderId="0" xfId="0" applyNumberFormat="1" applyFont="1" applyFill="1" applyBorder="1" applyAlignment="1">
      <alignment horizontal="center"/>
    </xf>
    <xf numFmtId="164" fontId="4" fillId="0" borderId="13" xfId="2" applyNumberFormat="1" applyFont="1" applyFill="1" applyBorder="1" applyAlignment="1">
      <alignment horizontal="center"/>
    </xf>
    <xf numFmtId="6" fontId="0" fillId="9" borderId="13" xfId="0" applyNumberFormat="1" applyFill="1" applyBorder="1"/>
    <xf numFmtId="165" fontId="24" fillId="9" borderId="3" xfId="0" applyNumberFormat="1" applyFont="1" applyFill="1" applyBorder="1" applyAlignment="1">
      <alignment horizontal="center"/>
    </xf>
    <xf numFmtId="0" fontId="19" fillId="0" borderId="3" xfId="0" applyFont="1" applyBorder="1"/>
    <xf numFmtId="0" fontId="12" fillId="9" borderId="15" xfId="0" applyFont="1" applyFill="1" applyBorder="1"/>
    <xf numFmtId="0" fontId="12" fillId="9" borderId="3" xfId="0" applyFont="1" applyFill="1" applyBorder="1"/>
    <xf numFmtId="0" fontId="4" fillId="13" borderId="3" xfId="0" applyFont="1" applyFill="1" applyBorder="1"/>
    <xf numFmtId="14" fontId="4" fillId="6" borderId="13" xfId="0" applyNumberFormat="1" applyFont="1" applyFill="1" applyBorder="1" applyAlignment="1">
      <alignment horizontal="center"/>
    </xf>
    <xf numFmtId="14" fontId="5" fillId="17" borderId="13" xfId="1" applyNumberFormat="1" applyFont="1" applyFill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7" fillId="9" borderId="3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14" fontId="0" fillId="6" borderId="3" xfId="2" applyNumberFormat="1" applyFont="1" applyFill="1" applyBorder="1" applyAlignment="1">
      <alignment horizontal="center"/>
    </xf>
    <xf numFmtId="14" fontId="5" fillId="8" borderId="0" xfId="1" applyNumberFormat="1" applyFont="1" applyFill="1" applyBorder="1" applyAlignment="1">
      <alignment horizontal="center" wrapText="1"/>
    </xf>
    <xf numFmtId="0" fontId="20" fillId="0" borderId="3" xfId="0" applyFont="1" applyBorder="1"/>
    <xf numFmtId="0" fontId="20" fillId="0" borderId="3" xfId="0" applyFont="1" applyFill="1" applyBorder="1"/>
    <xf numFmtId="14" fontId="16" fillId="9" borderId="0" xfId="0" applyNumberFormat="1" applyFont="1" applyFill="1" applyBorder="1"/>
    <xf numFmtId="0" fontId="0" fillId="0" borderId="6" xfId="0" applyFont="1" applyFill="1" applyBorder="1"/>
    <xf numFmtId="0" fontId="0" fillId="0" borderId="6" xfId="0" applyFill="1" applyBorder="1"/>
    <xf numFmtId="0" fontId="4" fillId="0" borderId="6" xfId="1" applyFont="1" applyFill="1" applyBorder="1" applyAlignment="1">
      <alignment horizontal="left" wrapText="1"/>
    </xf>
    <xf numFmtId="0" fontId="4" fillId="0" borderId="6" xfId="0" applyFont="1" applyFill="1" applyBorder="1"/>
    <xf numFmtId="14" fontId="0" fillId="6" borderId="0" xfId="0" applyNumberFormat="1" applyFill="1"/>
    <xf numFmtId="0" fontId="21" fillId="0" borderId="0" xfId="1" applyFont="1" applyFill="1" applyBorder="1" applyAlignment="1">
      <alignment horizontal="left" wrapText="1"/>
    </xf>
    <xf numFmtId="14" fontId="21" fillId="6" borderId="3" xfId="1" applyNumberFormat="1" applyFont="1" applyFill="1" applyBorder="1" applyAlignment="1">
      <alignment horizontal="center" wrapText="1"/>
    </xf>
    <xf numFmtId="14" fontId="21" fillId="6" borderId="0" xfId="0" applyNumberFormat="1" applyFont="1" applyFill="1" applyAlignment="1">
      <alignment horizontal="center"/>
    </xf>
    <xf numFmtId="0" fontId="21" fillId="9" borderId="6" xfId="0" applyFont="1" applyFill="1" applyBorder="1"/>
    <xf numFmtId="14" fontId="5" fillId="11" borderId="3" xfId="1" applyNumberFormat="1" applyFont="1" applyFill="1" applyBorder="1" applyAlignment="1">
      <alignment horizontal="center" wrapText="1"/>
    </xf>
    <xf numFmtId="49" fontId="24" fillId="6" borderId="0" xfId="0" applyNumberFormat="1" applyFont="1" applyFill="1"/>
    <xf numFmtId="0" fontId="12" fillId="9" borderId="0" xfId="0" applyFont="1" applyFill="1"/>
    <xf numFmtId="0" fontId="37" fillId="9" borderId="0" xfId="0" applyFont="1" applyFill="1"/>
    <xf numFmtId="0" fontId="0" fillId="9" borderId="16" xfId="0" applyFill="1" applyBorder="1" applyAlignment="1">
      <alignment horizontal="left"/>
    </xf>
    <xf numFmtId="0" fontId="16" fillId="9" borderId="16" xfId="0" applyFont="1" applyFill="1" applyBorder="1"/>
    <xf numFmtId="0" fontId="38" fillId="9" borderId="0" xfId="0" applyFont="1" applyFill="1"/>
    <xf numFmtId="0" fontId="12" fillId="9" borderId="5" xfId="0" applyFont="1" applyFill="1" applyBorder="1"/>
    <xf numFmtId="0" fontId="12" fillId="9" borderId="0" xfId="0" applyFont="1" applyFill="1" applyBorder="1"/>
    <xf numFmtId="0" fontId="0" fillId="0" borderId="0" xfId="0" applyBorder="1" applyAlignment="1">
      <alignment horizontal="center"/>
    </xf>
    <xf numFmtId="0" fontId="12" fillId="9" borderId="0" xfId="0" applyFont="1" applyFill="1" applyBorder="1" applyAlignment="1">
      <alignment horizontal="center"/>
    </xf>
    <xf numFmtId="14" fontId="0" fillId="9" borderId="3" xfId="0" applyNumberFormat="1" applyFill="1" applyBorder="1" applyAlignment="1">
      <alignment horizontal="left"/>
    </xf>
    <xf numFmtId="0" fontId="4" fillId="9" borderId="0" xfId="0" applyFont="1" applyFill="1" applyBorder="1" applyAlignment="1">
      <alignment horizontal="left"/>
    </xf>
    <xf numFmtId="14" fontId="30" fillId="9" borderId="3" xfId="0" applyNumberFormat="1" applyFont="1" applyFill="1" applyBorder="1"/>
    <xf numFmtId="14" fontId="4" fillId="6" borderId="3" xfId="0" applyNumberFormat="1" applyFont="1" applyFill="1" applyBorder="1" applyAlignment="1">
      <alignment horizontal="left"/>
    </xf>
    <xf numFmtId="14" fontId="24" fillId="0" borderId="3" xfId="0" applyNumberFormat="1" applyFont="1" applyBorder="1"/>
    <xf numFmtId="0" fontId="24" fillId="0" borderId="3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35" fillId="5" borderId="0" xfId="0" applyFont="1" applyFill="1" applyAlignment="1">
      <alignment horizontal="left"/>
    </xf>
    <xf numFmtId="0" fontId="36" fillId="5" borderId="0" xfId="0" applyFont="1" applyFill="1"/>
    <xf numFmtId="0" fontId="39" fillId="20" borderId="3" xfId="0" applyFont="1" applyFill="1" applyBorder="1" applyAlignment="1">
      <alignment horizontal="left"/>
    </xf>
    <xf numFmtId="0" fontId="19" fillId="20" borderId="3" xfId="0" applyFont="1" applyFill="1" applyBorder="1"/>
    <xf numFmtId="14" fontId="24" fillId="6" borderId="3" xfId="0" applyNumberFormat="1" applyFont="1" applyFill="1" applyBorder="1"/>
    <xf numFmtId="14" fontId="4" fillId="9" borderId="3" xfId="0" applyNumberFormat="1" applyFont="1" applyFill="1" applyBorder="1" applyAlignment="1">
      <alignment horizontal="left"/>
    </xf>
    <xf numFmtId="0" fontId="0" fillId="21" borderId="0" xfId="0" applyFill="1"/>
    <xf numFmtId="0" fontId="15" fillId="9" borderId="3" xfId="0" applyFont="1" applyFill="1" applyBorder="1"/>
    <xf numFmtId="0" fontId="24" fillId="6" borderId="0" xfId="0" applyFont="1" applyFill="1" applyAlignment="1">
      <alignment horizontal="center"/>
    </xf>
    <xf numFmtId="0" fontId="24" fillId="6" borderId="3" xfId="0" applyFont="1" applyFill="1" applyBorder="1" applyAlignment="1">
      <alignment horizontal="center"/>
    </xf>
    <xf numFmtId="0" fontId="12" fillId="9" borderId="0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20" fillId="0" borderId="0" xfId="0" applyFont="1"/>
    <xf numFmtId="0" fontId="37" fillId="0" borderId="3" xfId="0" applyFont="1" applyBorder="1"/>
    <xf numFmtId="0" fontId="20" fillId="0" borderId="15" xfId="0" applyFont="1" applyBorder="1"/>
    <xf numFmtId="0" fontId="19" fillId="5" borderId="3" xfId="0" applyFont="1" applyFill="1" applyBorder="1"/>
    <xf numFmtId="0" fontId="21" fillId="9" borderId="3" xfId="0" applyFont="1" applyFill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20" fillId="5" borderId="0" xfId="0" applyFont="1" applyFill="1" applyAlignment="1">
      <alignment horizontal="left"/>
    </xf>
    <xf numFmtId="0" fontId="20" fillId="5" borderId="0" xfId="0" applyFont="1" applyFill="1"/>
    <xf numFmtId="0" fontId="24" fillId="23" borderId="0" xfId="0" applyFont="1" applyFill="1"/>
    <xf numFmtId="0" fontId="15" fillId="0" borderId="13" xfId="0" applyFont="1" applyBorder="1"/>
    <xf numFmtId="14" fontId="0" fillId="9" borderId="13" xfId="0" applyNumberFormat="1" applyFill="1" applyBorder="1"/>
    <xf numFmtId="0" fontId="16" fillId="0" borderId="13" xfId="0" applyFont="1" applyBorder="1"/>
    <xf numFmtId="14" fontId="0" fillId="6" borderId="13" xfId="2" applyNumberFormat="1" applyFont="1" applyFill="1" applyBorder="1" applyAlignment="1">
      <alignment horizontal="center"/>
    </xf>
    <xf numFmtId="0" fontId="24" fillId="9" borderId="5" xfId="0" applyFont="1" applyFill="1" applyBorder="1" applyAlignment="1">
      <alignment horizontal="center"/>
    </xf>
    <xf numFmtId="0" fontId="4" fillId="19" borderId="3" xfId="0" applyFont="1" applyFill="1" applyBorder="1"/>
    <xf numFmtId="0" fontId="19" fillId="24" borderId="3" xfId="0" applyFont="1" applyFill="1" applyBorder="1" applyAlignment="1">
      <alignment horizontal="left"/>
    </xf>
    <xf numFmtId="0" fontId="24" fillId="24" borderId="3" xfId="0" applyFont="1" applyFill="1" applyBorder="1"/>
    <xf numFmtId="0" fontId="24" fillId="10" borderId="3" xfId="0" applyFont="1" applyFill="1" applyBorder="1"/>
    <xf numFmtId="0" fontId="41" fillId="0" borderId="3" xfId="0" applyFont="1" applyBorder="1" applyAlignment="1">
      <alignment horizontal="left"/>
    </xf>
    <xf numFmtId="0" fontId="24" fillId="25" borderId="3" xfId="0" applyFont="1" applyFill="1" applyBorder="1"/>
    <xf numFmtId="0" fontId="0" fillId="5" borderId="3" xfId="0" applyFill="1" applyBorder="1"/>
    <xf numFmtId="14" fontId="8" fillId="6" borderId="3" xfId="0" applyNumberFormat="1" applyFont="1" applyFill="1" applyBorder="1"/>
    <xf numFmtId="0" fontId="27" fillId="0" borderId="0" xfId="0" applyFont="1" applyAlignment="1">
      <alignment horizontal="center"/>
    </xf>
    <xf numFmtId="14" fontId="5" fillId="11" borderId="3" xfId="1" applyNumberFormat="1" applyFont="1" applyFill="1" applyBorder="1" applyAlignment="1">
      <alignment horizontal="left" wrapText="1"/>
    </xf>
    <xf numFmtId="14" fontId="30" fillId="6" borderId="3" xfId="0" applyNumberFormat="1" applyFont="1" applyFill="1" applyBorder="1" applyAlignment="1">
      <alignment horizontal="left"/>
    </xf>
    <xf numFmtId="165" fontId="21" fillId="6" borderId="3" xfId="0" applyNumberFormat="1" applyFont="1" applyFill="1" applyBorder="1" applyAlignment="1">
      <alignment horizontal="center"/>
    </xf>
    <xf numFmtId="165" fontId="21" fillId="9" borderId="3" xfId="0" applyNumberFormat="1" applyFont="1" applyFill="1" applyBorder="1" applyAlignment="1">
      <alignment horizontal="center"/>
    </xf>
    <xf numFmtId="0" fontId="4" fillId="9" borderId="6" xfId="0" applyFont="1" applyFill="1" applyBorder="1" applyAlignment="1">
      <alignment horizontal="center"/>
    </xf>
    <xf numFmtId="0" fontId="0" fillId="9" borderId="0" xfId="0" applyFill="1" applyAlignment="1">
      <alignment horizontal="left"/>
    </xf>
    <xf numFmtId="0" fontId="0" fillId="19" borderId="0" xfId="0" applyFill="1"/>
    <xf numFmtId="44" fontId="24" fillId="9" borderId="3" xfId="2" applyFont="1" applyFill="1" applyBorder="1" applyAlignment="1"/>
    <xf numFmtId="0" fontId="24" fillId="0" borderId="3" xfId="0" applyFont="1" applyBorder="1" applyAlignment="1"/>
    <xf numFmtId="44" fontId="33" fillId="0" borderId="3" xfId="2" applyFont="1" applyFill="1" applyBorder="1" applyAlignment="1"/>
    <xf numFmtId="0" fontId="24" fillId="0" borderId="0" xfId="0" applyFont="1" applyAlignment="1"/>
    <xf numFmtId="44" fontId="0" fillId="0" borderId="3" xfId="2" applyFont="1" applyFill="1" applyBorder="1" applyAlignment="1"/>
    <xf numFmtId="44" fontId="0" fillId="0" borderId="0" xfId="2" applyFont="1" applyFill="1" applyAlignment="1"/>
    <xf numFmtId="14" fontId="24" fillId="9" borderId="3" xfId="0" applyNumberFormat="1" applyFont="1" applyFill="1" applyBorder="1" applyAlignment="1"/>
    <xf numFmtId="44" fontId="24" fillId="0" borderId="0" xfId="2" applyFont="1" applyFill="1" applyBorder="1" applyAlignment="1"/>
    <xf numFmtId="0" fontId="24" fillId="9" borderId="3" xfId="0" applyFont="1" applyFill="1" applyBorder="1" applyAlignment="1"/>
    <xf numFmtId="0" fontId="24" fillId="9" borderId="3" xfId="0" applyFont="1" applyFill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0" fillId="9" borderId="6" xfId="0" applyFill="1" applyBorder="1" applyAlignment="1">
      <alignment horizontal="left"/>
    </xf>
    <xf numFmtId="0" fontId="4" fillId="9" borderId="6" xfId="0" applyFont="1" applyFill="1" applyBorder="1" applyAlignment="1">
      <alignment horizontal="left"/>
    </xf>
    <xf numFmtId="14" fontId="30" fillId="6" borderId="3" xfId="0" applyNumberFormat="1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49" fontId="43" fillId="0" borderId="17" xfId="12" applyNumberFormat="1" applyFont="1"/>
    <xf numFmtId="0" fontId="43" fillId="0" borderId="17" xfId="12" applyFont="1"/>
    <xf numFmtId="0" fontId="43" fillId="0" borderId="17" xfId="12" applyFont="1" applyFill="1"/>
    <xf numFmtId="0" fontId="43" fillId="0" borderId="0" xfId="12" applyFont="1" applyBorder="1"/>
    <xf numFmtId="0" fontId="21" fillId="0" borderId="13" xfId="0" applyFont="1" applyFill="1" applyBorder="1"/>
    <xf numFmtId="49" fontId="21" fillId="0" borderId="3" xfId="0" applyNumberFormat="1" applyFont="1" applyBorder="1" applyAlignment="1">
      <alignment vertical="top"/>
    </xf>
    <xf numFmtId="0" fontId="22" fillId="0" borderId="3" xfId="1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vertical="top"/>
    </xf>
    <xf numFmtId="0" fontId="21" fillId="0" borderId="3" xfId="0" applyFont="1" applyBorder="1" applyAlignment="1">
      <alignment vertical="top"/>
    </xf>
    <xf numFmtId="0" fontId="21" fillId="0" borderId="13" xfId="0" applyFont="1" applyFill="1" applyBorder="1" applyAlignment="1">
      <alignment vertical="top"/>
    </xf>
    <xf numFmtId="49" fontId="21" fillId="0" borderId="0" xfId="0" applyNumberFormat="1" applyFont="1"/>
    <xf numFmtId="0" fontId="22" fillId="0" borderId="0" xfId="1" applyFont="1"/>
    <xf numFmtId="0" fontId="22" fillId="0" borderId="0" xfId="1" applyFont="1" applyFill="1" applyBorder="1" applyAlignment="1">
      <alignment horizontal="left" vertical="top" wrapText="1"/>
    </xf>
    <xf numFmtId="0" fontId="43" fillId="0" borderId="17" xfId="12" applyFont="1" applyFill="1" applyAlignment="1">
      <alignment horizontal="left" wrapText="1"/>
    </xf>
    <xf numFmtId="14" fontId="21" fillId="0" borderId="3" xfId="0" applyNumberFormat="1" applyFont="1" applyBorder="1"/>
    <xf numFmtId="49" fontId="45" fillId="0" borderId="0" xfId="1" applyNumberFormat="1" applyFont="1" applyFill="1" applyBorder="1" applyAlignment="1">
      <alignment horizontal="left" wrapText="1"/>
    </xf>
    <xf numFmtId="49" fontId="22" fillId="0" borderId="3" xfId="1" applyNumberFormat="1" applyFont="1" applyFill="1" applyBorder="1" applyAlignment="1">
      <alignment horizontal="left" wrapText="1"/>
    </xf>
    <xf numFmtId="0" fontId="21" fillId="0" borderId="18" xfId="0" applyFont="1" applyFill="1" applyBorder="1"/>
    <xf numFmtId="49" fontId="22" fillId="0" borderId="0" xfId="1" applyNumberFormat="1" applyFont="1" applyFill="1" applyBorder="1" applyAlignment="1">
      <alignment horizontal="left" wrapText="1"/>
    </xf>
    <xf numFmtId="0" fontId="22" fillId="0" borderId="0" xfId="1" applyFont="1" applyFill="1" applyBorder="1" applyAlignment="1">
      <alignment horizontal="left" wrapText="1"/>
    </xf>
    <xf numFmtId="0" fontId="21" fillId="0" borderId="0" xfId="0" applyFont="1" applyFill="1" applyBorder="1"/>
    <xf numFmtId="0" fontId="21" fillId="0" borderId="0" xfId="0" applyFont="1" applyBorder="1"/>
    <xf numFmtId="49" fontId="22" fillId="0" borderId="5" xfId="1" applyNumberFormat="1" applyFont="1" applyFill="1" applyBorder="1" applyAlignment="1">
      <alignment horizontal="left" wrapText="1"/>
    </xf>
    <xf numFmtId="49" fontId="21" fillId="0" borderId="0" xfId="0" applyNumberFormat="1" applyFont="1" applyBorder="1"/>
    <xf numFmtId="0" fontId="45" fillId="0" borderId="0" xfId="1" applyFont="1" applyFill="1" applyBorder="1" applyAlignment="1">
      <alignment horizontal="left" wrapText="1"/>
    </xf>
    <xf numFmtId="14" fontId="21" fillId="0" borderId="3" xfId="0" applyNumberFormat="1" applyFont="1" applyBorder="1" applyAlignment="1">
      <alignment horizontal="center"/>
    </xf>
    <xf numFmtId="0" fontId="46" fillId="0" borderId="0" xfId="0" applyFont="1"/>
    <xf numFmtId="0" fontId="1" fillId="9" borderId="3" xfId="13" applyFont="1" applyFill="1" applyBorder="1"/>
    <xf numFmtId="0" fontId="19" fillId="10" borderId="14" xfId="0" applyFont="1" applyFill="1" applyBorder="1" applyAlignment="1">
      <alignment horizontal="left"/>
    </xf>
    <xf numFmtId="0" fontId="4" fillId="10" borderId="14" xfId="0" applyFont="1" applyFill="1" applyBorder="1"/>
    <xf numFmtId="0" fontId="24" fillId="0" borderId="14" xfId="0" applyFont="1" applyBorder="1"/>
    <xf numFmtId="17" fontId="8" fillId="0" borderId="14" xfId="0" applyNumberFormat="1" applyFont="1" applyBorder="1"/>
    <xf numFmtId="14" fontId="8" fillId="9" borderId="14" xfId="0" applyNumberFormat="1" applyFont="1" applyFill="1" applyBorder="1" applyAlignment="1">
      <alignment horizontal="center"/>
    </xf>
    <xf numFmtId="0" fontId="4" fillId="9" borderId="14" xfId="0" applyFont="1" applyFill="1" applyBorder="1"/>
    <xf numFmtId="0" fontId="0" fillId="9" borderId="14" xfId="0" applyFill="1" applyBorder="1"/>
    <xf numFmtId="0" fontId="4" fillId="9" borderId="14" xfId="0" applyFont="1" applyFill="1" applyBorder="1" applyAlignment="1">
      <alignment horizontal="left"/>
    </xf>
    <xf numFmtId="0" fontId="4" fillId="9" borderId="14" xfId="0" applyFont="1" applyFill="1" applyBorder="1" applyAlignment="1">
      <alignment horizontal="center"/>
    </xf>
    <xf numFmtId="14" fontId="4" fillId="9" borderId="14" xfId="0" applyNumberFormat="1" applyFont="1" applyFill="1" applyBorder="1" applyAlignment="1">
      <alignment horizontal="center"/>
    </xf>
    <xf numFmtId="14" fontId="4" fillId="6" borderId="14" xfId="0" applyNumberFormat="1" applyFont="1" applyFill="1" applyBorder="1"/>
    <xf numFmtId="14" fontId="4" fillId="6" borderId="14" xfId="0" applyNumberFormat="1" applyFont="1" applyFill="1" applyBorder="1" applyAlignment="1">
      <alignment horizontal="center"/>
    </xf>
    <xf numFmtId="14" fontId="4" fillId="9" borderId="14" xfId="0" applyNumberFormat="1" applyFont="1" applyFill="1" applyBorder="1"/>
    <xf numFmtId="17" fontId="8" fillId="9" borderId="14" xfId="0" applyNumberFormat="1" applyFont="1" applyFill="1" applyBorder="1"/>
    <xf numFmtId="14" fontId="4" fillId="6" borderId="14" xfId="0" applyNumberFormat="1" applyFont="1" applyFill="1" applyBorder="1" applyAlignment="1">
      <alignment horizontal="left"/>
    </xf>
    <xf numFmtId="0" fontId="19" fillId="0" borderId="14" xfId="0" applyFont="1" applyBorder="1"/>
    <xf numFmtId="0" fontId="20" fillId="0" borderId="14" xfId="0" applyFont="1" applyBorder="1"/>
    <xf numFmtId="0" fontId="8" fillId="0" borderId="14" xfId="0" applyFont="1" applyBorder="1"/>
    <xf numFmtId="0" fontId="4" fillId="0" borderId="14" xfId="0" applyFont="1" applyBorder="1" applyAlignment="1">
      <alignment horizontal="left"/>
    </xf>
    <xf numFmtId="49" fontId="4" fillId="9" borderId="3" xfId="0" applyNumberFormat="1" applyFont="1" applyFill="1" applyBorder="1" applyAlignment="1">
      <alignment horizontal="left"/>
    </xf>
    <xf numFmtId="49" fontId="32" fillId="9" borderId="14" xfId="1" applyNumberFormat="1" applyFont="1" applyFill="1" applyBorder="1" applyAlignment="1">
      <alignment horizontal="left" wrapText="1"/>
    </xf>
    <xf numFmtId="0" fontId="24" fillId="9" borderId="14" xfId="0" applyFont="1" applyFill="1" applyBorder="1"/>
    <xf numFmtId="0" fontId="32" fillId="9" borderId="14" xfId="1" applyFont="1" applyFill="1" applyBorder="1" applyAlignment="1">
      <alignment horizontal="left" wrapText="1"/>
    </xf>
    <xf numFmtId="0" fontId="24" fillId="9" borderId="14" xfId="0" applyFont="1" applyFill="1" applyBorder="1" applyAlignment="1">
      <alignment horizontal="center"/>
    </xf>
    <xf numFmtId="165" fontId="24" fillId="9" borderId="14" xfId="0" applyNumberFormat="1" applyFont="1" applyFill="1" applyBorder="1" applyAlignment="1">
      <alignment horizontal="center"/>
    </xf>
    <xf numFmtId="14" fontId="24" fillId="6" borderId="14" xfId="0" applyNumberFormat="1" applyFont="1" applyFill="1" applyBorder="1" applyAlignment="1">
      <alignment horizontal="center"/>
    </xf>
    <xf numFmtId="0" fontId="21" fillId="0" borderId="14" xfId="0" applyFont="1" applyBorder="1" applyAlignment="1">
      <alignment horizontal="left"/>
    </xf>
    <xf numFmtId="0" fontId="21" fillId="0" borderId="14" xfId="1" applyFont="1" applyFill="1" applyBorder="1" applyAlignment="1">
      <alignment horizontal="left" wrapText="1"/>
    </xf>
    <xf numFmtId="0" fontId="21" fillId="9" borderId="14" xfId="0" applyFont="1" applyFill="1" applyBorder="1"/>
    <xf numFmtId="14" fontId="0" fillId="6" borderId="14" xfId="0" applyNumberFormat="1" applyFill="1" applyBorder="1"/>
    <xf numFmtId="0" fontId="21" fillId="0" borderId="14" xfId="0" applyFont="1" applyFill="1" applyBorder="1"/>
    <xf numFmtId="0" fontId="0" fillId="0" borderId="14" xfId="0" applyBorder="1" applyAlignment="1">
      <alignment horizontal="center"/>
    </xf>
    <xf numFmtId="44" fontId="0" fillId="0" borderId="14" xfId="2" applyFont="1" applyFill="1" applyBorder="1" applyAlignment="1"/>
    <xf numFmtId="0" fontId="24" fillId="0" borderId="14" xfId="0" applyFont="1" applyBorder="1" applyAlignment="1">
      <alignment horizontal="left"/>
    </xf>
    <xf numFmtId="0" fontId="24" fillId="0" borderId="14" xfId="0" applyFont="1" applyBorder="1" applyAlignment="1">
      <alignment horizontal="center"/>
    </xf>
    <xf numFmtId="44" fontId="24" fillId="0" borderId="14" xfId="2" applyFont="1" applyFill="1" applyBorder="1" applyAlignment="1"/>
    <xf numFmtId="0" fontId="24" fillId="0" borderId="14" xfId="0" applyFont="1" applyFill="1" applyBorder="1" applyAlignment="1">
      <alignment horizontal="center"/>
    </xf>
    <xf numFmtId="14" fontId="24" fillId="0" borderId="14" xfId="0" applyNumberFormat="1" applyFont="1" applyBorder="1" applyAlignment="1">
      <alignment horizontal="center"/>
    </xf>
    <xf numFmtId="14" fontId="24" fillId="9" borderId="14" xfId="0" applyNumberFormat="1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24" fillId="0" borderId="5" xfId="0" applyFont="1" applyBorder="1"/>
    <xf numFmtId="14" fontId="24" fillId="0" borderId="5" xfId="0" applyNumberFormat="1" applyFont="1" applyBorder="1" applyAlignment="1">
      <alignment horizontal="center"/>
    </xf>
    <xf numFmtId="44" fontId="24" fillId="0" borderId="5" xfId="2" applyFont="1" applyFill="1" applyBorder="1" applyAlignment="1"/>
    <xf numFmtId="0" fontId="24" fillId="0" borderId="5" xfId="0" applyFont="1" applyFill="1" applyBorder="1" applyAlignment="1">
      <alignment horizontal="center"/>
    </xf>
    <xf numFmtId="14" fontId="24" fillId="9" borderId="5" xfId="0" applyNumberFormat="1" applyFont="1" applyFill="1" applyBorder="1" applyAlignment="1">
      <alignment horizontal="center"/>
    </xf>
    <xf numFmtId="0" fontId="48" fillId="20" borderId="19" xfId="0" applyFont="1" applyFill="1" applyBorder="1" applyAlignment="1">
      <alignment horizontal="left"/>
    </xf>
    <xf numFmtId="0" fontId="12" fillId="20" borderId="19" xfId="0" applyFont="1" applyFill="1" applyBorder="1"/>
    <xf numFmtId="0" fontId="4" fillId="0" borderId="19" xfId="0" applyFont="1" applyBorder="1"/>
    <xf numFmtId="0" fontId="4" fillId="0" borderId="19" xfId="0" applyFont="1" applyBorder="1" applyAlignment="1">
      <alignment horizontal="center"/>
    </xf>
    <xf numFmtId="44" fontId="4" fillId="0" borderId="19" xfId="2" applyFont="1" applyFill="1" applyBorder="1" applyAlignment="1"/>
    <xf numFmtId="0" fontId="4" fillId="0" borderId="19" xfId="0" applyFont="1" applyFill="1" applyBorder="1" applyAlignment="1">
      <alignment horizontal="center"/>
    </xf>
    <xf numFmtId="0" fontId="24" fillId="0" borderId="19" xfId="0" applyFont="1" applyBorder="1" applyAlignment="1">
      <alignment horizontal="left"/>
    </xf>
    <xf numFmtId="0" fontId="24" fillId="0" borderId="19" xfId="0" applyFont="1" applyBorder="1"/>
    <xf numFmtId="14" fontId="24" fillId="0" borderId="19" xfId="0" applyNumberFormat="1" applyFont="1" applyBorder="1" applyAlignment="1">
      <alignment horizontal="center"/>
    </xf>
    <xf numFmtId="44" fontId="24" fillId="0" borderId="19" xfId="2" applyFont="1" applyFill="1" applyBorder="1" applyAlignment="1"/>
    <xf numFmtId="0" fontId="24" fillId="0" borderId="19" xfId="0" applyFont="1" applyFill="1" applyBorder="1" applyAlignment="1">
      <alignment horizontal="center"/>
    </xf>
    <xf numFmtId="14" fontId="24" fillId="28" borderId="19" xfId="0" applyNumberFormat="1" applyFont="1" applyFill="1" applyBorder="1" applyAlignment="1">
      <alignment horizontal="center"/>
    </xf>
    <xf numFmtId="0" fontId="47" fillId="27" borderId="20" xfId="0" applyFont="1" applyFill="1" applyBorder="1"/>
    <xf numFmtId="0" fontId="0" fillId="27" borderId="20" xfId="0" applyFill="1" applyBorder="1"/>
    <xf numFmtId="0" fontId="0" fillId="0" borderId="20" xfId="0" applyBorder="1"/>
    <xf numFmtId="44" fontId="0" fillId="0" borderId="20" xfId="2" applyFont="1" applyBorder="1"/>
    <xf numFmtId="0" fontId="0" fillId="9" borderId="20" xfId="0" applyFill="1" applyBorder="1" applyAlignment="1">
      <alignment horizontal="center"/>
    </xf>
    <xf numFmtId="0" fontId="4" fillId="9" borderId="20" xfId="0" applyFont="1" applyFill="1" applyBorder="1"/>
    <xf numFmtId="0" fontId="4" fillId="0" borderId="20" xfId="0" applyFont="1" applyBorder="1"/>
    <xf numFmtId="0" fontId="0" fillId="0" borderId="20" xfId="0" applyFill="1" applyBorder="1"/>
    <xf numFmtId="0" fontId="0" fillId="0" borderId="20" xfId="0" applyBorder="1" applyAlignment="1">
      <alignment horizontal="center"/>
    </xf>
    <xf numFmtId="14" fontId="0" fillId="0" borderId="20" xfId="0" applyNumberFormat="1" applyBorder="1" applyAlignment="1">
      <alignment horizontal="center"/>
    </xf>
    <xf numFmtId="0" fontId="12" fillId="0" borderId="20" xfId="0" applyFont="1" applyBorder="1"/>
    <xf numFmtId="14" fontId="0" fillId="6" borderId="20" xfId="0" applyNumberFormat="1" applyFill="1" applyBorder="1"/>
    <xf numFmtId="8" fontId="24" fillId="9" borderId="14" xfId="2" applyNumberFormat="1" applyFont="1" applyFill="1" applyBorder="1" applyAlignment="1"/>
    <xf numFmtId="0" fontId="24" fillId="0" borderId="14" xfId="0" applyFont="1" applyFill="1" applyBorder="1" applyAlignment="1">
      <alignment horizontal="left"/>
    </xf>
    <xf numFmtId="0" fontId="33" fillId="0" borderId="14" xfId="0" applyFont="1" applyBorder="1"/>
    <xf numFmtId="0" fontId="33" fillId="9" borderId="14" xfId="0" applyFont="1" applyFill="1" applyBorder="1"/>
    <xf numFmtId="14" fontId="33" fillId="9" borderId="14" xfId="0" applyNumberFormat="1" applyFont="1" applyFill="1" applyBorder="1" applyAlignment="1">
      <alignment horizontal="center"/>
    </xf>
    <xf numFmtId="14" fontId="24" fillId="0" borderId="14" xfId="0" applyNumberFormat="1" applyFont="1" applyFill="1" applyBorder="1" applyAlignment="1">
      <alignment horizontal="center"/>
    </xf>
    <xf numFmtId="8" fontId="4" fillId="0" borderId="14" xfId="0" applyNumberFormat="1" applyFont="1" applyBorder="1" applyAlignment="1">
      <alignment horizontal="center"/>
    </xf>
    <xf numFmtId="14" fontId="4" fillId="0" borderId="14" xfId="0" applyNumberFormat="1" applyFont="1" applyBorder="1"/>
    <xf numFmtId="0" fontId="6" fillId="0" borderId="14" xfId="0" applyFont="1" applyBorder="1" applyAlignment="1">
      <alignment horizontal="left"/>
    </xf>
    <xf numFmtId="8" fontId="4" fillId="9" borderId="14" xfId="0" applyNumberFormat="1" applyFont="1" applyFill="1" applyBorder="1" applyAlignment="1">
      <alignment horizontal="center"/>
    </xf>
    <xf numFmtId="0" fontId="33" fillId="9" borderId="14" xfId="0" applyFont="1" applyFill="1" applyBorder="1" applyAlignment="1">
      <alignment horizontal="center"/>
    </xf>
    <xf numFmtId="0" fontId="24" fillId="9" borderId="19" xfId="0" applyFont="1" applyFill="1" applyBorder="1"/>
    <xf numFmtId="0" fontId="24" fillId="9" borderId="19" xfId="0" applyFont="1" applyFill="1" applyBorder="1" applyAlignment="1">
      <alignment horizontal="center"/>
    </xf>
    <xf numFmtId="0" fontId="24" fillId="9" borderId="5" xfId="0" applyFont="1" applyFill="1" applyBorder="1"/>
    <xf numFmtId="44" fontId="24" fillId="9" borderId="14" xfId="2" applyFont="1" applyFill="1" applyBorder="1" applyAlignment="1"/>
    <xf numFmtId="0" fontId="4" fillId="0" borderId="13" xfId="0" applyFont="1" applyBorder="1"/>
    <xf numFmtId="0" fontId="27" fillId="0" borderId="14" xfId="0" applyFont="1" applyBorder="1" applyAlignment="1">
      <alignment horizontal="center"/>
    </xf>
    <xf numFmtId="0" fontId="24" fillId="9" borderId="14" xfId="0" applyFont="1" applyFill="1" applyBorder="1" applyAlignment="1">
      <alignment horizontal="left"/>
    </xf>
    <xf numFmtId="14" fontId="24" fillId="6" borderId="14" xfId="0" applyNumberFormat="1" applyFont="1" applyFill="1" applyBorder="1"/>
    <xf numFmtId="44" fontId="0" fillId="9" borderId="0" xfId="2" applyFont="1" applyFill="1" applyAlignment="1">
      <alignment horizontal="center"/>
    </xf>
    <xf numFmtId="0" fontId="24" fillId="9" borderId="0" xfId="0" applyFont="1" applyFill="1" applyBorder="1"/>
    <xf numFmtId="0" fontId="21" fillId="9" borderId="21" xfId="0" applyFont="1" applyFill="1" applyBorder="1"/>
    <xf numFmtId="0" fontId="24" fillId="0" borderId="14" xfId="0" applyFont="1" applyFill="1" applyBorder="1"/>
    <xf numFmtId="0" fontId="0" fillId="0" borderId="16" xfId="0" applyBorder="1"/>
    <xf numFmtId="14" fontId="8" fillId="6" borderId="16" xfId="0" applyNumberFormat="1" applyFont="1" applyFill="1" applyBorder="1"/>
    <xf numFmtId="14" fontId="8" fillId="6" borderId="16" xfId="0" applyNumberFormat="1" applyFont="1" applyFill="1" applyBorder="1" applyAlignment="1">
      <alignment horizontal="center"/>
    </xf>
    <xf numFmtId="164" fontId="4" fillId="0" borderId="14" xfId="2" applyNumberFormat="1" applyFont="1" applyFill="1" applyBorder="1" applyAlignment="1">
      <alignment horizontal="center"/>
    </xf>
    <xf numFmtId="0" fontId="24" fillId="5" borderId="14" xfId="0" applyFont="1" applyFill="1" applyBorder="1"/>
    <xf numFmtId="0" fontId="4" fillId="23" borderId="6" xfId="0" applyFont="1" applyFill="1" applyBorder="1"/>
    <xf numFmtId="14" fontId="8" fillId="6" borderId="14" xfId="0" applyNumberFormat="1" applyFont="1" applyFill="1" applyBorder="1"/>
    <xf numFmtId="14" fontId="8" fillId="6" borderId="14" xfId="0" applyNumberFormat="1" applyFont="1" applyFill="1" applyBorder="1" applyAlignment="1">
      <alignment horizontal="center"/>
    </xf>
    <xf numFmtId="164" fontId="0" fillId="0" borderId="0" xfId="2" applyNumberFormat="1" applyFont="1" applyFill="1" applyBorder="1"/>
    <xf numFmtId="0" fontId="4" fillId="0" borderId="0" xfId="0" applyFont="1" applyFill="1" applyBorder="1" applyAlignment="1">
      <alignment horizontal="left"/>
    </xf>
    <xf numFmtId="0" fontId="5" fillId="9" borderId="14" xfId="1" applyFont="1" applyFill="1" applyBorder="1" applyAlignment="1">
      <alignment horizontal="left" wrapText="1"/>
    </xf>
    <xf numFmtId="0" fontId="4" fillId="0" borderId="15" xfId="0" applyFont="1" applyBorder="1"/>
    <xf numFmtId="0" fontId="4" fillId="13" borderId="14" xfId="0" applyFont="1" applyFill="1" applyBorder="1"/>
    <xf numFmtId="0" fontId="4" fillId="13" borderId="0" xfId="0" applyFont="1" applyFill="1" applyBorder="1"/>
    <xf numFmtId="0" fontId="4" fillId="13" borderId="15" xfId="0" applyFont="1" applyFill="1" applyBorder="1"/>
    <xf numFmtId="14" fontId="5" fillId="6" borderId="14" xfId="1" applyNumberFormat="1" applyFont="1" applyFill="1" applyBorder="1" applyAlignment="1">
      <alignment horizontal="center" wrapText="1"/>
    </xf>
    <xf numFmtId="14" fontId="4" fillId="6" borderId="0" xfId="0" applyNumberFormat="1" applyFont="1" applyFill="1" applyBorder="1" applyAlignment="1">
      <alignment horizontal="center"/>
    </xf>
    <xf numFmtId="14" fontId="4" fillId="6" borderId="15" xfId="0" applyNumberFormat="1" applyFont="1" applyFill="1" applyBorder="1" applyAlignment="1">
      <alignment horizontal="center"/>
    </xf>
    <xf numFmtId="14" fontId="5" fillId="17" borderId="0" xfId="1" applyNumberFormat="1" applyFont="1" applyFill="1" applyBorder="1" applyAlignment="1">
      <alignment horizontal="center" wrapText="1"/>
    </xf>
    <xf numFmtId="14" fontId="5" fillId="17" borderId="3" xfId="1" applyNumberFormat="1" applyFont="1" applyFill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4" fillId="9" borderId="5" xfId="0" applyFont="1" applyFill="1" applyBorder="1"/>
    <xf numFmtId="44" fontId="24" fillId="9" borderId="14" xfId="2" applyFont="1" applyFill="1" applyBorder="1" applyAlignment="1">
      <alignment horizontal="center"/>
    </xf>
    <xf numFmtId="0" fontId="34" fillId="9" borderId="0" xfId="0" applyFont="1" applyFill="1" applyAlignment="1">
      <alignment horizontal="center"/>
    </xf>
    <xf numFmtId="49" fontId="32" fillId="5" borderId="14" xfId="1" applyNumberFormat="1" applyFont="1" applyFill="1" applyBorder="1" applyAlignment="1">
      <alignment horizontal="left" wrapText="1"/>
    </xf>
    <xf numFmtId="0" fontId="32" fillId="5" borderId="3" xfId="1" applyFont="1" applyFill="1" applyBorder="1" applyAlignment="1">
      <alignment horizontal="left" wrapText="1"/>
    </xf>
    <xf numFmtId="14" fontId="8" fillId="9" borderId="14" xfId="0" applyNumberFormat="1" applyFont="1" applyFill="1" applyBorder="1"/>
    <xf numFmtId="14" fontId="5" fillId="8" borderId="14" xfId="1" applyNumberFormat="1" applyFont="1" applyFill="1" applyBorder="1" applyAlignment="1">
      <alignment horizontal="center" wrapText="1"/>
    </xf>
    <xf numFmtId="0" fontId="5" fillId="8" borderId="14" xfId="1" applyFont="1" applyFill="1" applyBorder="1" applyAlignment="1">
      <alignment horizontal="left" wrapText="1"/>
    </xf>
    <xf numFmtId="14" fontId="5" fillId="8" borderId="3" xfId="1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46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6" fillId="0" borderId="14" xfId="0" applyFont="1" applyFill="1" applyBorder="1"/>
    <xf numFmtId="0" fontId="4" fillId="0" borderId="14" xfId="0" applyFont="1" applyBorder="1" applyAlignment="1">
      <alignment horizontal="center"/>
    </xf>
    <xf numFmtId="0" fontId="12" fillId="19" borderId="0" xfId="0" applyFont="1" applyFill="1"/>
    <xf numFmtId="14" fontId="0" fillId="0" borderId="14" xfId="0" applyNumberFormat="1" applyBorder="1" applyAlignment="1">
      <alignment horizontal="center"/>
    </xf>
    <xf numFmtId="0" fontId="5" fillId="8" borderId="14" xfId="1" applyFont="1" applyFill="1" applyBorder="1" applyAlignment="1">
      <alignment horizontal="left" vertical="center" wrapText="1"/>
    </xf>
    <xf numFmtId="0" fontId="5" fillId="8" borderId="16" xfId="1" applyFont="1" applyFill="1" applyBorder="1" applyAlignment="1">
      <alignment horizontal="left" wrapText="1"/>
    </xf>
    <xf numFmtId="14" fontId="24" fillId="0" borderId="14" xfId="0" applyNumberFormat="1" applyFont="1" applyBorder="1"/>
    <xf numFmtId="14" fontId="24" fillId="9" borderId="14" xfId="0" applyNumberFormat="1" applyFont="1" applyFill="1" applyBorder="1"/>
    <xf numFmtId="0" fontId="30" fillId="0" borderId="14" xfId="0" applyFont="1" applyBorder="1" applyAlignment="1">
      <alignment horizontal="left"/>
    </xf>
    <xf numFmtId="0" fontId="20" fillId="0" borderId="14" xfId="0" applyFont="1" applyFill="1" applyBorder="1"/>
    <xf numFmtId="0" fontId="36" fillId="21" borderId="0" xfId="0" applyFont="1" applyFill="1" applyAlignment="1">
      <alignment horizontal="left"/>
    </xf>
    <xf numFmtId="14" fontId="4" fillId="9" borderId="3" xfId="0" applyNumberFormat="1" applyFont="1" applyFill="1" applyBorder="1"/>
    <xf numFmtId="0" fontId="4" fillId="0" borderId="14" xfId="0" applyFont="1" applyFill="1" applyBorder="1" applyAlignment="1">
      <alignment horizontal="center"/>
    </xf>
    <xf numFmtId="14" fontId="12" fillId="9" borderId="3" xfId="0" applyNumberFormat="1" applyFont="1" applyFill="1" applyBorder="1" applyAlignment="1">
      <alignment horizontal="center"/>
    </xf>
    <xf numFmtId="0" fontId="24" fillId="9" borderId="12" xfId="0" applyFont="1" applyFill="1" applyBorder="1"/>
    <xf numFmtId="44" fontId="40" fillId="9" borderId="3" xfId="2" applyFont="1" applyFill="1" applyBorder="1" applyAlignment="1"/>
    <xf numFmtId="0" fontId="0" fillId="9" borderId="12" xfId="0" applyFill="1" applyBorder="1"/>
    <xf numFmtId="0" fontId="4" fillId="9" borderId="12" xfId="0" applyFont="1" applyFill="1" applyBorder="1" applyAlignment="1">
      <alignment horizontal="center"/>
    </xf>
    <xf numFmtId="0" fontId="40" fillId="9" borderId="12" xfId="0" applyFont="1" applyFill="1" applyBorder="1"/>
    <xf numFmtId="14" fontId="4" fillId="9" borderId="12" xfId="0" applyNumberFormat="1" applyFont="1" applyFill="1" applyBorder="1" applyAlignment="1">
      <alignment horizontal="center"/>
    </xf>
    <xf numFmtId="44" fontId="4" fillId="9" borderId="12" xfId="2" applyFont="1" applyFill="1" applyBorder="1" applyAlignment="1"/>
    <xf numFmtId="0" fontId="0" fillId="9" borderId="14" xfId="0" applyFill="1" applyBorder="1" applyAlignment="1">
      <alignment horizontal="left"/>
    </xf>
    <xf numFmtId="14" fontId="8" fillId="6" borderId="0" xfId="0" applyNumberFormat="1" applyFont="1" applyFill="1" applyBorder="1"/>
    <xf numFmtId="14" fontId="8" fillId="9" borderId="3" xfId="0" applyNumberFormat="1" applyFont="1" applyFill="1" applyBorder="1"/>
    <xf numFmtId="0" fontId="4" fillId="9" borderId="0" xfId="0" applyFont="1" applyFill="1"/>
    <xf numFmtId="164" fontId="4" fillId="6" borderId="3" xfId="2" applyNumberFormat="1" applyFont="1" applyFill="1" applyBorder="1" applyAlignment="1">
      <alignment horizontal="center"/>
    </xf>
    <xf numFmtId="44" fontId="4" fillId="9" borderId="3" xfId="2" applyFont="1" applyFill="1" applyBorder="1" applyAlignment="1"/>
    <xf numFmtId="0" fontId="4" fillId="5" borderId="3" xfId="0" applyFont="1" applyFill="1" applyBorder="1"/>
    <xf numFmtId="0" fontId="5" fillId="8" borderId="14" xfId="1" applyFont="1" applyFill="1" applyBorder="1" applyAlignment="1">
      <alignment horizontal="center" wrapText="1"/>
    </xf>
    <xf numFmtId="0" fontId="5" fillId="9" borderId="14" xfId="1" applyFont="1" applyFill="1" applyBorder="1" applyAlignment="1">
      <alignment horizontal="center" wrapText="1"/>
    </xf>
    <xf numFmtId="0" fontId="40" fillId="9" borderId="14" xfId="0" applyFont="1" applyFill="1" applyBorder="1" applyAlignment="1">
      <alignment horizontal="center"/>
    </xf>
    <xf numFmtId="164" fontId="4" fillId="9" borderId="3" xfId="2" applyNumberFormat="1" applyFont="1" applyFill="1" applyBorder="1" applyAlignment="1">
      <alignment horizontal="center"/>
    </xf>
    <xf numFmtId="0" fontId="34" fillId="0" borderId="14" xfId="0" applyFont="1" applyBorder="1"/>
    <xf numFmtId="0" fontId="34" fillId="9" borderId="14" xfId="0" applyFont="1" applyFill="1" applyBorder="1"/>
    <xf numFmtId="0" fontId="34" fillId="9" borderId="14" xfId="0" applyFont="1" applyFill="1" applyBorder="1" applyAlignment="1">
      <alignment horizontal="center"/>
    </xf>
    <xf numFmtId="0" fontId="36" fillId="9" borderId="14" xfId="0" applyFont="1" applyFill="1" applyBorder="1" applyAlignment="1">
      <alignment horizontal="left"/>
    </xf>
    <xf numFmtId="0" fontId="24" fillId="0" borderId="14" xfId="0" applyFont="1" applyBorder="1" applyAlignment="1"/>
    <xf numFmtId="0" fontId="24" fillId="5" borderId="14" xfId="0" applyFont="1" applyFill="1" applyBorder="1" applyAlignment="1">
      <alignment horizontal="center"/>
    </xf>
    <xf numFmtId="0" fontId="12" fillId="19" borderId="3" xfId="0" applyFont="1" applyFill="1" applyBorder="1" applyAlignment="1">
      <alignment horizontal="left"/>
    </xf>
    <xf numFmtId="0" fontId="0" fillId="19" borderId="3" xfId="0" applyFill="1" applyBorder="1"/>
    <xf numFmtId="0" fontId="12" fillId="19" borderId="3" xfId="0" applyFont="1" applyFill="1" applyBorder="1"/>
    <xf numFmtId="0" fontId="8" fillId="19" borderId="3" xfId="0" applyFont="1" applyFill="1" applyBorder="1"/>
    <xf numFmtId="0" fontId="18" fillId="0" borderId="14" xfId="1" applyFont="1" applyFill="1" applyBorder="1" applyAlignment="1">
      <alignment horizontal="left" wrapText="1"/>
    </xf>
    <xf numFmtId="14" fontId="0" fillId="9" borderId="14" xfId="0" applyNumberFormat="1" applyFill="1" applyBorder="1" applyAlignment="1">
      <alignment horizontal="center"/>
    </xf>
    <xf numFmtId="0" fontId="4" fillId="9" borderId="14" xfId="9" applyFont="1" applyFill="1" applyBorder="1" applyAlignment="1">
      <alignment horizontal="center"/>
    </xf>
    <xf numFmtId="0" fontId="14" fillId="9" borderId="14" xfId="0" applyFont="1" applyFill="1" applyBorder="1" applyAlignment="1">
      <alignment horizontal="left"/>
    </xf>
    <xf numFmtId="14" fontId="24" fillId="9" borderId="12" xfId="0" applyNumberFormat="1" applyFont="1" applyFill="1" applyBorder="1" applyAlignment="1">
      <alignment horizontal="left"/>
    </xf>
    <xf numFmtId="0" fontId="24" fillId="0" borderId="0" xfId="0" applyFont="1" applyFill="1" applyAlignment="1">
      <alignment horizontal="center"/>
    </xf>
    <xf numFmtId="0" fontId="4" fillId="5" borderId="0" xfId="0" applyFont="1" applyFill="1"/>
    <xf numFmtId="14" fontId="4" fillId="0" borderId="14" xfId="0" applyNumberFormat="1" applyFont="1" applyBorder="1" applyAlignment="1">
      <alignment horizontal="center"/>
    </xf>
    <xf numFmtId="0" fontId="4" fillId="19" borderId="0" xfId="0" applyFont="1" applyFill="1"/>
    <xf numFmtId="0" fontId="0" fillId="5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14" fontId="4" fillId="0" borderId="0" xfId="0" applyNumberFormat="1" applyFont="1" applyAlignment="1">
      <alignment horizontal="center"/>
    </xf>
    <xf numFmtId="14" fontId="4" fillId="5" borderId="0" xfId="0" applyNumberFormat="1" applyFont="1" applyFill="1" applyAlignment="1">
      <alignment horizontal="center"/>
    </xf>
    <xf numFmtId="14" fontId="24" fillId="0" borderId="3" xfId="2" applyNumberFormat="1" applyFont="1" applyFill="1" applyBorder="1" applyAlignment="1"/>
    <xf numFmtId="14" fontId="24" fillId="0" borderId="0" xfId="0" applyNumberFormat="1" applyFont="1"/>
    <xf numFmtId="0" fontId="24" fillId="0" borderId="0" xfId="0" applyFont="1" applyAlignment="1">
      <alignment horizontal="center"/>
    </xf>
    <xf numFmtId="14" fontId="24" fillId="0" borderId="0" xfId="0" applyNumberFormat="1" applyFont="1" applyFill="1" applyAlignment="1">
      <alignment horizontal="center"/>
    </xf>
    <xf numFmtId="14" fontId="24" fillId="0" borderId="19" xfId="0" applyNumberFormat="1" applyFont="1" applyFill="1" applyBorder="1" applyAlignment="1">
      <alignment horizontal="center"/>
    </xf>
    <xf numFmtId="14" fontId="24" fillId="9" borderId="3" xfId="0" applyNumberFormat="1" applyFont="1" applyFill="1" applyBorder="1"/>
    <xf numFmtId="14" fontId="0" fillId="6" borderId="14" xfId="0" applyNumberFormat="1" applyFill="1" applyBorder="1" applyAlignment="1">
      <alignment horizontal="center"/>
    </xf>
    <xf numFmtId="0" fontId="5" fillId="0" borderId="16" xfId="1" applyFont="1" applyFill="1" applyBorder="1" applyAlignment="1">
      <alignment horizontal="left" wrapText="1"/>
    </xf>
    <xf numFmtId="0" fontId="18" fillId="0" borderId="16" xfId="1" applyFont="1" applyFill="1" applyBorder="1" applyAlignment="1">
      <alignment horizontal="left" wrapText="1"/>
    </xf>
    <xf numFmtId="0" fontId="0" fillId="9" borderId="16" xfId="0" applyFill="1" applyBorder="1"/>
    <xf numFmtId="164" fontId="4" fillId="9" borderId="14" xfId="2" applyNumberFormat="1" applyFont="1" applyFill="1" applyBorder="1" applyAlignment="1">
      <alignment horizontal="center"/>
    </xf>
    <xf numFmtId="0" fontId="19" fillId="21" borderId="0" xfId="0" applyFont="1" applyFill="1"/>
    <xf numFmtId="0" fontId="41" fillId="0" borderId="19" xfId="0" applyFont="1" applyBorder="1"/>
    <xf numFmtId="0" fontId="12" fillId="9" borderId="14" xfId="0" applyFont="1" applyFill="1" applyBorder="1"/>
    <xf numFmtId="0" fontId="4" fillId="9" borderId="14" xfId="2" applyNumberFormat="1" applyFont="1" applyFill="1" applyBorder="1" applyAlignment="1">
      <alignment horizontal="left"/>
    </xf>
    <xf numFmtId="14" fontId="4" fillId="6" borderId="0" xfId="0" applyNumberFormat="1" applyFont="1" applyFill="1" applyAlignment="1">
      <alignment horizontal="center"/>
    </xf>
    <xf numFmtId="14" fontId="0" fillId="6" borderId="14" xfId="2" applyNumberFormat="1" applyFont="1" applyFill="1" applyBorder="1" applyAlignment="1">
      <alignment horizontal="center"/>
    </xf>
    <xf numFmtId="0" fontId="0" fillId="0" borderId="13" xfId="0" applyBorder="1"/>
    <xf numFmtId="0" fontId="0" fillId="0" borderId="21" xfId="0" applyFont="1" applyFill="1" applyBorder="1"/>
    <xf numFmtId="0" fontId="0" fillId="9" borderId="13" xfId="0" applyFill="1" applyBorder="1"/>
    <xf numFmtId="14" fontId="0" fillId="6" borderId="12" xfId="0" applyNumberFormat="1" applyFill="1" applyBorder="1"/>
    <xf numFmtId="14" fontId="0" fillId="6" borderId="22" xfId="0" applyNumberFormat="1" applyFill="1" applyBorder="1"/>
    <xf numFmtId="14" fontId="0" fillId="9" borderId="12" xfId="0" applyNumberFormat="1" applyFill="1" applyBorder="1"/>
    <xf numFmtId="0" fontId="24" fillId="9" borderId="4" xfId="0" applyFont="1" applyFill="1" applyBorder="1"/>
    <xf numFmtId="14" fontId="30" fillId="9" borderId="14" xfId="0" applyNumberFormat="1" applyFont="1" applyFill="1" applyBorder="1" applyAlignment="1">
      <alignment horizontal="left"/>
    </xf>
    <xf numFmtId="14" fontId="30" fillId="6" borderId="14" xfId="0" applyNumberFormat="1" applyFont="1" applyFill="1" applyBorder="1" applyAlignment="1">
      <alignment horizontal="left"/>
    </xf>
    <xf numFmtId="14" fontId="0" fillId="0" borderId="0" xfId="0" applyNumberFormat="1"/>
    <xf numFmtId="0" fontId="14" fillId="9" borderId="14" xfId="0" applyFont="1" applyFill="1" applyBorder="1"/>
    <xf numFmtId="0" fontId="4" fillId="9" borderId="5" xfId="0" applyFont="1" applyFill="1" applyBorder="1" applyAlignment="1">
      <alignment horizontal="left"/>
    </xf>
    <xf numFmtId="0" fontId="5" fillId="8" borderId="5" xfId="1" applyFont="1" applyFill="1" applyBorder="1" applyAlignment="1">
      <alignment horizontal="left" wrapText="1"/>
    </xf>
    <xf numFmtId="14" fontId="4" fillId="6" borderId="5" xfId="0" applyNumberFormat="1" applyFont="1" applyFill="1" applyBorder="1"/>
    <xf numFmtId="14" fontId="4" fillId="6" borderId="5" xfId="0" applyNumberFormat="1" applyFont="1" applyFill="1" applyBorder="1" applyAlignment="1">
      <alignment horizontal="center"/>
    </xf>
    <xf numFmtId="0" fontId="32" fillId="8" borderId="14" xfId="1" applyFont="1" applyFill="1" applyBorder="1" applyAlignment="1">
      <alignment horizontal="left" wrapText="1"/>
    </xf>
    <xf numFmtId="0" fontId="32" fillId="8" borderId="14" xfId="1" applyFont="1" applyFill="1" applyBorder="1" applyAlignment="1">
      <alignment horizontal="center" wrapText="1"/>
    </xf>
    <xf numFmtId="0" fontId="19" fillId="12" borderId="0" xfId="0" applyFont="1" applyFill="1"/>
    <xf numFmtId="0" fontId="36" fillId="0" borderId="0" xfId="0" applyFont="1" applyAlignment="1">
      <alignment horizontal="center"/>
    </xf>
    <xf numFmtId="0" fontId="4" fillId="0" borderId="14" xfId="10" applyBorder="1"/>
    <xf numFmtId="0" fontId="24" fillId="25" borderId="14" xfId="10" applyFont="1" applyFill="1" applyBorder="1" applyAlignment="1">
      <alignment horizontal="center"/>
    </xf>
    <xf numFmtId="0" fontId="36" fillId="25" borderId="0" xfId="0" applyFont="1" applyFill="1" applyAlignment="1">
      <alignment horizontal="center"/>
    </xf>
    <xf numFmtId="49" fontId="32" fillId="18" borderId="3" xfId="1" applyNumberFormat="1" applyFont="1" applyFill="1" applyBorder="1" applyAlignment="1">
      <alignment horizontal="left" wrapText="1"/>
    </xf>
    <xf numFmtId="0" fontId="24" fillId="18" borderId="3" xfId="0" applyFont="1" applyFill="1" applyBorder="1"/>
    <xf numFmtId="0" fontId="32" fillId="18" borderId="3" xfId="1" applyFont="1" applyFill="1" applyBorder="1" applyAlignment="1">
      <alignment horizontal="left" wrapText="1"/>
    </xf>
    <xf numFmtId="0" fontId="24" fillId="18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4" fontId="4" fillId="0" borderId="3" xfId="2" applyFont="1" applyFill="1" applyBorder="1" applyAlignment="1"/>
    <xf numFmtId="0" fontId="24" fillId="5" borderId="3" xfId="0" applyFont="1" applyFill="1" applyBorder="1" applyAlignment="1">
      <alignment horizontal="left"/>
    </xf>
    <xf numFmtId="0" fontId="24" fillId="5" borderId="3" xfId="0" applyFont="1" applyFill="1" applyBorder="1"/>
    <xf numFmtId="0" fontId="4" fillId="10" borderId="0" xfId="0" applyFont="1" applyFill="1"/>
    <xf numFmtId="14" fontId="21" fillId="23" borderId="14" xfId="1" applyNumberFormat="1" applyFont="1" applyFill="1" applyBorder="1" applyAlignment="1">
      <alignment horizontal="left" wrapText="1"/>
    </xf>
    <xf numFmtId="165" fontId="21" fillId="6" borderId="14" xfId="0" applyNumberFormat="1" applyFont="1" applyFill="1" applyBorder="1" applyAlignment="1">
      <alignment horizontal="center"/>
    </xf>
    <xf numFmtId="14" fontId="21" fillId="6" borderId="14" xfId="0" applyNumberFormat="1" applyFont="1" applyFill="1" applyBorder="1" applyAlignment="1">
      <alignment horizontal="center"/>
    </xf>
    <xf numFmtId="49" fontId="21" fillId="9" borderId="3" xfId="0" applyNumberFormat="1" applyFont="1" applyFill="1" applyBorder="1" applyAlignment="1">
      <alignment horizontal="left"/>
    </xf>
    <xf numFmtId="0" fontId="21" fillId="0" borderId="0" xfId="0" applyFont="1" applyBorder="1" applyAlignment="1">
      <alignment horizontal="left"/>
    </xf>
    <xf numFmtId="0" fontId="21" fillId="9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14" fontId="21" fillId="9" borderId="0" xfId="1" applyNumberFormat="1" applyFont="1" applyFill="1" applyBorder="1" applyAlignment="1">
      <alignment horizontal="left" wrapText="1"/>
    </xf>
    <xf numFmtId="165" fontId="21" fillId="9" borderId="0" xfId="0" applyNumberFormat="1" applyFont="1" applyFill="1" applyBorder="1" applyAlignment="1">
      <alignment horizontal="center"/>
    </xf>
    <xf numFmtId="14" fontId="21" fillId="9" borderId="0" xfId="0" applyNumberFormat="1" applyFont="1" applyFill="1" applyBorder="1" applyAlignment="1">
      <alignment horizontal="center"/>
    </xf>
    <xf numFmtId="14" fontId="21" fillId="6" borderId="0" xfId="0" applyNumberFormat="1" applyFont="1" applyFill="1" applyAlignment="1">
      <alignment horizontal="left"/>
    </xf>
    <xf numFmtId="14" fontId="0" fillId="6" borderId="0" xfId="0" applyNumberFormat="1" applyFill="1" applyAlignment="1">
      <alignment horizontal="left"/>
    </xf>
    <xf numFmtId="0" fontId="21" fillId="6" borderId="0" xfId="0" applyFont="1" applyFill="1" applyAlignment="1">
      <alignment horizontal="left"/>
    </xf>
    <xf numFmtId="0" fontId="21" fillId="29" borderId="23" xfId="0" applyFont="1" applyFill="1" applyBorder="1" applyAlignment="1">
      <alignment wrapText="1"/>
    </xf>
    <xf numFmtId="0" fontId="21" fillId="29" borderId="0" xfId="0" applyFont="1" applyFill="1" applyAlignment="1">
      <alignment wrapText="1"/>
    </xf>
    <xf numFmtId="0" fontId="21" fillId="29" borderId="5" xfId="0" applyFont="1" applyFill="1" applyBorder="1" applyAlignment="1">
      <alignment wrapText="1"/>
    </xf>
    <xf numFmtId="0" fontId="21" fillId="29" borderId="5" xfId="0" applyFont="1" applyFill="1" applyBorder="1" applyAlignment="1">
      <alignment horizontal="left"/>
    </xf>
    <xf numFmtId="0" fontId="30" fillId="9" borderId="14" xfId="0" applyFont="1" applyFill="1" applyBorder="1"/>
    <xf numFmtId="0" fontId="30" fillId="0" borderId="14" xfId="0" applyFont="1" applyBorder="1"/>
    <xf numFmtId="0" fontId="6" fillId="0" borderId="14" xfId="0" applyFont="1" applyBorder="1"/>
    <xf numFmtId="8" fontId="30" fillId="0" borderId="14" xfId="0" applyNumberFormat="1" applyFont="1" applyBorder="1"/>
    <xf numFmtId="14" fontId="30" fillId="0" borderId="14" xfId="0" applyNumberFormat="1" applyFont="1" applyBorder="1"/>
    <xf numFmtId="0" fontId="0" fillId="5" borderId="6" xfId="0" applyFill="1" applyBorder="1" applyAlignment="1">
      <alignment horizontal="left"/>
    </xf>
    <xf numFmtId="0" fontId="0" fillId="5" borderId="20" xfId="0" applyFill="1" applyBorder="1" applyAlignment="1">
      <alignment horizontal="center"/>
    </xf>
    <xf numFmtId="0" fontId="4" fillId="5" borderId="20" xfId="0" applyFont="1" applyFill="1" applyBorder="1"/>
    <xf numFmtId="0" fontId="0" fillId="5" borderId="20" xfId="0" applyFill="1" applyBorder="1"/>
    <xf numFmtId="14" fontId="0" fillId="5" borderId="20" xfId="0" applyNumberFormat="1" applyFill="1" applyBorder="1" applyAlignment="1">
      <alignment horizontal="center"/>
    </xf>
    <xf numFmtId="44" fontId="0" fillId="5" borderId="20" xfId="2" applyFont="1" applyFill="1" applyBorder="1"/>
    <xf numFmtId="14" fontId="0" fillId="5" borderId="14" xfId="2" applyNumberFormat="1" applyFont="1" applyFill="1" applyBorder="1" applyAlignment="1">
      <alignment horizontal="center"/>
    </xf>
    <xf numFmtId="14" fontId="0" fillId="5" borderId="20" xfId="0" applyNumberFormat="1" applyFill="1" applyBorder="1"/>
    <xf numFmtId="0" fontId="24" fillId="10" borderId="14" xfId="0" applyFont="1" applyFill="1" applyBorder="1"/>
    <xf numFmtId="0" fontId="24" fillId="9" borderId="14" xfId="0" applyFont="1" applyFill="1" applyBorder="1" applyAlignment="1">
      <alignment horizontal="center" vertical="center"/>
    </xf>
    <xf numFmtId="0" fontId="5" fillId="30" borderId="16" xfId="1" applyFont="1" applyFill="1" applyBorder="1" applyAlignment="1">
      <alignment horizontal="left" wrapText="1"/>
    </xf>
    <xf numFmtId="0" fontId="0" fillId="23" borderId="6" xfId="0" applyFont="1" applyFill="1" applyBorder="1"/>
    <xf numFmtId="0" fontId="4" fillId="23" borderId="0" xfId="0" applyFont="1" applyFill="1" applyBorder="1"/>
    <xf numFmtId="0" fontId="0" fillId="23" borderId="0" xfId="0" applyFill="1" applyBorder="1"/>
    <xf numFmtId="0" fontId="4" fillId="23" borderId="0" xfId="0" applyFont="1" applyFill="1"/>
    <xf numFmtId="0" fontId="14" fillId="23" borderId="0" xfId="0" applyFont="1" applyFill="1" applyBorder="1"/>
    <xf numFmtId="0" fontId="4" fillId="23" borderId="0" xfId="10" applyFill="1" applyBorder="1"/>
    <xf numFmtId="14" fontId="0" fillId="6" borderId="16" xfId="0" applyNumberFormat="1" applyFill="1" applyBorder="1" applyAlignment="1">
      <alignment horizontal="center"/>
    </xf>
    <xf numFmtId="0" fontId="27" fillId="0" borderId="14" xfId="0" applyFont="1" applyBorder="1" applyAlignment="1">
      <alignment vertical="center" wrapText="1"/>
    </xf>
    <xf numFmtId="0" fontId="24" fillId="6" borderId="14" xfId="0" applyFont="1" applyFill="1" applyBorder="1" applyAlignment="1">
      <alignment horizontal="center"/>
    </xf>
    <xf numFmtId="0" fontId="24" fillId="23" borderId="14" xfId="0" applyFont="1" applyFill="1" applyBorder="1" applyAlignment="1">
      <alignment horizontal="center" vertical="center"/>
    </xf>
    <xf numFmtId="0" fontId="24" fillId="23" borderId="0" xfId="0" applyFont="1" applyFill="1" applyBorder="1" applyAlignment="1">
      <alignment horizontal="center" vertical="center"/>
    </xf>
    <xf numFmtId="0" fontId="24" fillId="23" borderId="14" xfId="0" applyFont="1" applyFill="1" applyBorder="1" applyAlignment="1">
      <alignment horizontal="center"/>
    </xf>
    <xf numFmtId="0" fontId="24" fillId="23" borderId="0" xfId="0" applyFont="1" applyFill="1" applyBorder="1" applyAlignment="1">
      <alignment horizontal="center"/>
    </xf>
    <xf numFmtId="0" fontId="24" fillId="18" borderId="14" xfId="0" applyFont="1" applyFill="1" applyBorder="1" applyAlignment="1">
      <alignment horizontal="center"/>
    </xf>
    <xf numFmtId="0" fontId="16" fillId="9" borderId="14" xfId="0" applyFont="1" applyFill="1" applyBorder="1"/>
    <xf numFmtId="0" fontId="4" fillId="18" borderId="14" xfId="0" applyFont="1" applyFill="1" applyBorder="1"/>
    <xf numFmtId="0" fontId="0" fillId="18" borderId="14" xfId="0" applyFill="1" applyBorder="1"/>
    <xf numFmtId="0" fontId="4" fillId="23" borderId="14" xfId="0" applyFont="1" applyFill="1" applyBorder="1"/>
    <xf numFmtId="0" fontId="24" fillId="22" borderId="14" xfId="0" applyFont="1" applyFill="1" applyBorder="1" applyAlignment="1">
      <alignment horizontal="center"/>
    </xf>
    <xf numFmtId="0" fontId="4" fillId="18" borderId="0" xfId="0" applyFont="1" applyFill="1" applyBorder="1"/>
    <xf numFmtId="0" fontId="4" fillId="0" borderId="0" xfId="0" applyFont="1" applyAlignment="1">
      <alignment horizontal="center"/>
    </xf>
    <xf numFmtId="0" fontId="4" fillId="0" borderId="24" xfId="0" applyFont="1" applyFill="1" applyBorder="1"/>
    <xf numFmtId="0" fontId="33" fillId="9" borderId="3" xfId="0" applyFont="1" applyFill="1" applyBorder="1" applyAlignment="1">
      <alignment horizontal="center"/>
    </xf>
    <xf numFmtId="0" fontId="24" fillId="10" borderId="14" xfId="0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14" fillId="9" borderId="3" xfId="0" applyFont="1" applyFill="1" applyBorder="1" applyAlignment="1">
      <alignment horizontal="left"/>
    </xf>
    <xf numFmtId="0" fontId="14" fillId="9" borderId="3" xfId="0" applyFont="1" applyFill="1" applyBorder="1"/>
    <xf numFmtId="0" fontId="27" fillId="23" borderId="0" xfId="0" applyFont="1" applyFill="1" applyAlignment="1">
      <alignment vertical="center" wrapText="1"/>
    </xf>
    <xf numFmtId="14" fontId="0" fillId="9" borderId="14" xfId="0" applyNumberFormat="1" applyFill="1" applyBorder="1" applyAlignment="1">
      <alignment horizontal="left"/>
    </xf>
    <xf numFmtId="0" fontId="4" fillId="9" borderId="16" xfId="0" applyFont="1" applyFill="1" applyBorder="1" applyAlignment="1">
      <alignment horizontal="center"/>
    </xf>
    <xf numFmtId="14" fontId="8" fillId="6" borderId="5" xfId="0" applyNumberFormat="1" applyFont="1" applyFill="1" applyBorder="1"/>
    <xf numFmtId="14" fontId="8" fillId="6" borderId="5" xfId="0" applyNumberFormat="1" applyFont="1" applyFill="1" applyBorder="1" applyAlignment="1">
      <alignment horizontal="center"/>
    </xf>
    <xf numFmtId="14" fontId="0" fillId="6" borderId="18" xfId="0" applyNumberFormat="1" applyFill="1" applyBorder="1" applyAlignment="1">
      <alignment horizontal="center"/>
    </xf>
    <xf numFmtId="0" fontId="12" fillId="5" borderId="14" xfId="0" applyFont="1" applyFill="1" applyBorder="1" applyAlignment="1">
      <alignment horizontal="left"/>
    </xf>
    <xf numFmtId="0" fontId="0" fillId="5" borderId="14" xfId="0" applyFill="1" applyBorder="1"/>
    <xf numFmtId="0" fontId="24" fillId="31" borderId="3" xfId="0" applyFont="1" applyFill="1" applyBorder="1"/>
    <xf numFmtId="0" fontId="24" fillId="5" borderId="3" xfId="0" applyFont="1" applyFill="1" applyBorder="1" applyAlignment="1">
      <alignment horizontal="center" vertical="center"/>
    </xf>
    <xf numFmtId="0" fontId="24" fillId="5" borderId="14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/>
    </xf>
    <xf numFmtId="14" fontId="24" fillId="5" borderId="3" xfId="0" applyNumberFormat="1" applyFont="1" applyFill="1" applyBorder="1" applyAlignment="1">
      <alignment horizontal="center"/>
    </xf>
    <xf numFmtId="44" fontId="24" fillId="5" borderId="3" xfId="2" applyFont="1" applyFill="1" applyBorder="1" applyAlignment="1"/>
    <xf numFmtId="14" fontId="24" fillId="5" borderId="14" xfId="0" applyNumberFormat="1" applyFont="1" applyFill="1" applyBorder="1" applyAlignment="1">
      <alignment horizontal="center"/>
    </xf>
    <xf numFmtId="0" fontId="22" fillId="8" borderId="14" xfId="1" applyFont="1" applyFill="1" applyBorder="1" applyAlignment="1">
      <alignment horizontal="center" wrapText="1"/>
    </xf>
    <xf numFmtId="14" fontId="21" fillId="6" borderId="14" xfId="0" applyNumberFormat="1" applyFont="1" applyFill="1" applyBorder="1"/>
    <xf numFmtId="0" fontId="4" fillId="15" borderId="14" xfId="0" applyFont="1" applyFill="1" applyBorder="1" applyAlignment="1">
      <alignment horizontal="center"/>
    </xf>
    <xf numFmtId="0" fontId="0" fillId="15" borderId="14" xfId="0" applyFill="1" applyBorder="1" applyAlignment="1">
      <alignment horizontal="center"/>
    </xf>
    <xf numFmtId="0" fontId="0" fillId="15" borderId="16" xfId="0" applyFill="1" applyBorder="1" applyAlignment="1">
      <alignment horizontal="center"/>
    </xf>
    <xf numFmtId="14" fontId="0" fillId="6" borderId="0" xfId="0" applyNumberFormat="1" applyFill="1" applyBorder="1" applyAlignment="1">
      <alignment horizontal="center"/>
    </xf>
    <xf numFmtId="0" fontId="5" fillId="30" borderId="14" xfId="1" applyFont="1" applyFill="1" applyBorder="1" applyAlignment="1">
      <alignment horizontal="left" wrapText="1"/>
    </xf>
    <xf numFmtId="0" fontId="19" fillId="9" borderId="0" xfId="0" applyFont="1" applyFill="1"/>
    <xf numFmtId="0" fontId="0" fillId="9" borderId="14" xfId="0" applyFill="1" applyBorder="1" applyAlignment="1">
      <alignment horizontal="center"/>
    </xf>
    <xf numFmtId="0" fontId="4" fillId="9" borderId="16" xfId="0" applyFont="1" applyFill="1" applyBorder="1" applyAlignment="1">
      <alignment horizontal="left"/>
    </xf>
    <xf numFmtId="0" fontId="4" fillId="9" borderId="16" xfId="0" applyFont="1" applyFill="1" applyBorder="1"/>
    <xf numFmtId="0" fontId="4" fillId="21" borderId="0" xfId="0" applyFont="1" applyFill="1"/>
    <xf numFmtId="0" fontId="49" fillId="0" borderId="3" xfId="0" applyFont="1" applyBorder="1"/>
    <xf numFmtId="164" fontId="0" fillId="9" borderId="12" xfId="2" applyNumberFormat="1" applyFont="1" applyFill="1" applyBorder="1"/>
    <xf numFmtId="0" fontId="5" fillId="8" borderId="0" xfId="1" applyFont="1" applyFill="1" applyBorder="1" applyAlignment="1">
      <alignment horizontal="left" wrapText="1"/>
    </xf>
    <xf numFmtId="14" fontId="8" fillId="9" borderId="0" xfId="0" applyNumberFormat="1" applyFont="1" applyFill="1" applyBorder="1"/>
    <xf numFmtId="14" fontId="8" fillId="9" borderId="0" xfId="0" applyNumberFormat="1" applyFont="1" applyFill="1" applyBorder="1" applyAlignment="1">
      <alignment horizontal="center"/>
    </xf>
    <xf numFmtId="0" fontId="24" fillId="0" borderId="16" xfId="0" applyFont="1" applyBorder="1" applyAlignment="1">
      <alignment horizontal="left"/>
    </xf>
    <xf numFmtId="0" fontId="24" fillId="0" borderId="16" xfId="0" applyFont="1" applyBorder="1"/>
    <xf numFmtId="0" fontId="24" fillId="9" borderId="16" xfId="0" applyFont="1" applyFill="1" applyBorder="1" applyAlignment="1">
      <alignment horizontal="center"/>
    </xf>
    <xf numFmtId="44" fontId="24" fillId="0" borderId="16" xfId="2" applyFont="1" applyFill="1" applyBorder="1" applyAlignment="1"/>
    <xf numFmtId="14" fontId="24" fillId="0" borderId="16" xfId="0" applyNumberFormat="1" applyFont="1" applyFill="1" applyBorder="1" applyAlignment="1">
      <alignment horizontal="center"/>
    </xf>
    <xf numFmtId="14" fontId="24" fillId="9" borderId="16" xfId="0" applyNumberFormat="1" applyFont="1" applyFill="1" applyBorder="1" applyAlignment="1">
      <alignment horizontal="center"/>
    </xf>
    <xf numFmtId="0" fontId="24" fillId="10" borderId="5" xfId="0" applyFont="1" applyFill="1" applyBorder="1" applyAlignment="1">
      <alignment horizontal="center"/>
    </xf>
    <xf numFmtId="14" fontId="24" fillId="0" borderId="5" xfId="0" applyNumberFormat="1" applyFont="1" applyBorder="1"/>
    <xf numFmtId="14" fontId="24" fillId="6" borderId="5" xfId="0" applyNumberFormat="1" applyFont="1" applyFill="1" applyBorder="1" applyAlignment="1">
      <alignment horizontal="center"/>
    </xf>
    <xf numFmtId="14" fontId="24" fillId="9" borderId="5" xfId="0" applyNumberFormat="1" applyFont="1" applyFill="1" applyBorder="1"/>
    <xf numFmtId="0" fontId="19" fillId="5" borderId="14" xfId="0" applyFont="1" applyFill="1" applyBorder="1"/>
    <xf numFmtId="0" fontId="24" fillId="10" borderId="0" xfId="0" applyFont="1" applyFill="1" applyAlignment="1">
      <alignment horizontal="center"/>
    </xf>
    <xf numFmtId="2" fontId="24" fillId="9" borderId="14" xfId="0" applyNumberFormat="1" applyFont="1" applyFill="1" applyBorder="1" applyAlignment="1">
      <alignment horizontal="center"/>
    </xf>
    <xf numFmtId="0" fontId="5" fillId="30" borderId="0" xfId="1" applyFont="1" applyFill="1" applyBorder="1" applyAlignment="1">
      <alignment horizontal="left" wrapText="1"/>
    </xf>
    <xf numFmtId="49" fontId="24" fillId="9" borderId="14" xfId="0" applyNumberFormat="1" applyFont="1" applyFill="1" applyBorder="1" applyAlignment="1">
      <alignment horizontal="left"/>
    </xf>
    <xf numFmtId="44" fontId="24" fillId="9" borderId="0" xfId="2" applyFont="1" applyFill="1" applyBorder="1" applyAlignment="1"/>
    <xf numFmtId="0" fontId="0" fillId="25" borderId="0" xfId="0" applyFill="1"/>
    <xf numFmtId="0" fontId="24" fillId="0" borderId="0" xfId="0" applyFont="1" applyAlignment="1">
      <alignment horizontal="left"/>
    </xf>
    <xf numFmtId="14" fontId="24" fillId="0" borderId="0" xfId="0" applyNumberFormat="1" applyFont="1" applyAlignment="1">
      <alignment horizontal="center"/>
    </xf>
    <xf numFmtId="44" fontId="0" fillId="0" borderId="14" xfId="2" applyFont="1" applyFill="1" applyBorder="1"/>
    <xf numFmtId="44" fontId="0" fillId="5" borderId="0" xfId="2" applyFont="1" applyFill="1" applyBorder="1"/>
    <xf numFmtId="0" fontId="4" fillId="5" borderId="6" xfId="0" applyFont="1" applyFill="1" applyBorder="1"/>
    <xf numFmtId="14" fontId="27" fillId="0" borderId="0" xfId="0" applyNumberFormat="1" applyFont="1" applyAlignment="1">
      <alignment horizontal="center" vertical="center" wrapText="1"/>
    </xf>
    <xf numFmtId="0" fontId="27" fillId="9" borderId="0" xfId="0" applyFont="1" applyFill="1" applyAlignment="1">
      <alignment vertical="center" wrapText="1"/>
    </xf>
    <xf numFmtId="0" fontId="4" fillId="9" borderId="14" xfId="14" applyFont="1" applyFill="1" applyBorder="1" applyAlignment="1">
      <alignment horizontal="left"/>
    </xf>
    <xf numFmtId="0" fontId="4" fillId="9" borderId="14" xfId="14" applyFont="1" applyFill="1" applyBorder="1"/>
    <xf numFmtId="0" fontId="24" fillId="10" borderId="0" xfId="0" applyFont="1" applyFill="1"/>
    <xf numFmtId="0" fontId="24" fillId="9" borderId="5" xfId="0" applyFont="1" applyFill="1" applyBorder="1" applyAlignment="1">
      <alignment horizontal="left"/>
    </xf>
    <xf numFmtId="14" fontId="24" fillId="6" borderId="0" xfId="0" applyNumberFormat="1" applyFont="1" applyFill="1" applyBorder="1" applyAlignment="1">
      <alignment horizontal="center"/>
    </xf>
    <xf numFmtId="0" fontId="0" fillId="10" borderId="0" xfId="0" applyFill="1" applyAlignment="1">
      <alignment horizontal="center"/>
    </xf>
    <xf numFmtId="0" fontId="4" fillId="9" borderId="0" xfId="0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19" fillId="19" borderId="0" xfId="0" applyFont="1" applyFill="1"/>
    <xf numFmtId="14" fontId="0" fillId="0" borderId="26" xfId="0" applyNumberFormat="1" applyBorder="1"/>
    <xf numFmtId="0" fontId="19" fillId="32" borderId="25" xfId="0" applyFont="1" applyFill="1" applyBorder="1"/>
    <xf numFmtId="44" fontId="24" fillId="0" borderId="0" xfId="2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24" fillId="9" borderId="14" xfId="14" applyFont="1" applyFill="1" applyBorder="1"/>
    <xf numFmtId="0" fontId="24" fillId="0" borderId="14" xfId="14" applyFont="1" applyFill="1" applyBorder="1" applyAlignment="1">
      <alignment horizontal="center"/>
    </xf>
    <xf numFmtId="14" fontId="24" fillId="6" borderId="0" xfId="0" applyNumberFormat="1" applyFont="1" applyFill="1" applyAlignment="1">
      <alignment horizontal="center"/>
    </xf>
    <xf numFmtId="14" fontId="24" fillId="6" borderId="14" xfId="14" applyNumberFormat="1" applyFont="1" applyFill="1" applyBorder="1" applyAlignment="1">
      <alignment horizontal="center"/>
    </xf>
    <xf numFmtId="0" fontId="24" fillId="9" borderId="14" xfId="14" applyFont="1" applyFill="1" applyBorder="1" applyAlignment="1">
      <alignment horizontal="left"/>
    </xf>
    <xf numFmtId="0" fontId="24" fillId="9" borderId="14" xfId="1" applyFont="1" applyFill="1" applyBorder="1" applyAlignment="1">
      <alignment horizontal="left" wrapText="1"/>
    </xf>
    <xf numFmtId="0" fontId="32" fillId="8" borderId="6" xfId="1" applyFont="1" applyFill="1" applyBorder="1" applyAlignment="1">
      <alignment horizontal="center" wrapText="1"/>
    </xf>
    <xf numFmtId="49" fontId="6" fillId="0" borderId="0" xfId="0" applyNumberFormat="1" applyFont="1"/>
    <xf numFmtId="0" fontId="51" fillId="0" borderId="3" xfId="0" applyFont="1" applyBorder="1" applyAlignment="1">
      <alignment horizontal="left"/>
    </xf>
    <xf numFmtId="0" fontId="51" fillId="0" borderId="3" xfId="0" applyFont="1" applyFill="1" applyBorder="1"/>
    <xf numFmtId="0" fontId="51" fillId="0" borderId="14" xfId="0" applyFont="1" applyFill="1" applyBorder="1" applyAlignment="1">
      <alignment horizontal="center"/>
    </xf>
    <xf numFmtId="0" fontId="51" fillId="9" borderId="3" xfId="0" applyFont="1" applyFill="1" applyBorder="1" applyAlignment="1">
      <alignment horizontal="center"/>
    </xf>
    <xf numFmtId="14" fontId="51" fillId="6" borderId="14" xfId="0" applyNumberFormat="1" applyFont="1" applyFill="1" applyBorder="1" applyAlignment="1">
      <alignment horizontal="center"/>
    </xf>
    <xf numFmtId="14" fontId="51" fillId="6" borderId="3" xfId="0" applyNumberFormat="1" applyFont="1" applyFill="1" applyBorder="1" applyAlignment="1">
      <alignment horizontal="center"/>
    </xf>
    <xf numFmtId="0" fontId="0" fillId="9" borderId="0" xfId="0" applyFill="1" applyAlignment="1">
      <alignment horizontal="center"/>
    </xf>
    <xf numFmtId="14" fontId="4" fillId="9" borderId="0" xfId="0" applyNumberFormat="1" applyFont="1" applyFill="1" applyBorder="1" applyAlignment="1">
      <alignment horizontal="left"/>
    </xf>
    <xf numFmtId="0" fontId="12" fillId="0" borderId="1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7" fillId="0" borderId="0" xfId="0" applyFont="1" applyAlignment="1">
      <alignment horizontal="center" vertical="center" wrapText="1"/>
    </xf>
    <xf numFmtId="14" fontId="27" fillId="33" borderId="0" xfId="0" applyNumberFormat="1" applyFont="1" applyFill="1" applyAlignment="1">
      <alignment horizontal="center" vertical="center" wrapText="1"/>
    </xf>
    <xf numFmtId="14" fontId="27" fillId="34" borderId="0" xfId="0" applyNumberFormat="1" applyFont="1" applyFill="1" applyAlignment="1">
      <alignment horizontal="center" vertical="center" wrapText="1"/>
    </xf>
    <xf numFmtId="14" fontId="34" fillId="33" borderId="0" xfId="0" applyNumberFormat="1" applyFont="1" applyFill="1" applyAlignment="1">
      <alignment horizontal="center" vertical="center" wrapText="1"/>
    </xf>
    <xf numFmtId="14" fontId="34" fillId="9" borderId="0" xfId="0" applyNumberFormat="1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/>
    </xf>
    <xf numFmtId="14" fontId="24" fillId="33" borderId="14" xfId="0" applyNumberFormat="1" applyFont="1" applyFill="1" applyBorder="1" applyAlignment="1">
      <alignment horizontal="center"/>
    </xf>
    <xf numFmtId="0" fontId="4" fillId="9" borderId="14" xfId="0" applyFont="1" applyFill="1" applyBorder="1" applyAlignment="1"/>
    <xf numFmtId="44" fontId="4" fillId="9" borderId="14" xfId="2" applyFont="1" applyFill="1" applyBorder="1" applyAlignment="1"/>
    <xf numFmtId="14" fontId="4" fillId="9" borderId="0" xfId="14" applyNumberFormat="1" applyFont="1" applyFill="1" applyBorder="1" applyAlignment="1">
      <alignment horizontal="center"/>
    </xf>
    <xf numFmtId="0" fontId="4" fillId="9" borderId="14" xfId="14" applyFont="1" applyFill="1" applyBorder="1" applyAlignment="1">
      <alignment horizontal="center"/>
    </xf>
    <xf numFmtId="14" fontId="27" fillId="9" borderId="0" xfId="0" applyNumberFormat="1" applyFont="1" applyFill="1" applyAlignment="1">
      <alignment horizontal="center" vertical="center" wrapText="1"/>
    </xf>
    <xf numFmtId="0" fontId="51" fillId="9" borderId="14" xfId="0" applyFont="1" applyFill="1" applyBorder="1" applyAlignment="1">
      <alignment horizontal="center"/>
    </xf>
    <xf numFmtId="44" fontId="51" fillId="0" borderId="14" xfId="2" applyFont="1" applyFill="1" applyBorder="1" applyAlignment="1"/>
    <xf numFmtId="0" fontId="0" fillId="0" borderId="15" xfId="0" applyFill="1" applyBorder="1" applyAlignment="1">
      <alignment horizontal="center"/>
    </xf>
    <xf numFmtId="14" fontId="34" fillId="33" borderId="15" xfId="0" applyNumberFormat="1" applyFont="1" applyFill="1" applyBorder="1" applyAlignment="1">
      <alignment horizontal="center" vertical="center" wrapText="1"/>
    </xf>
    <xf numFmtId="0" fontId="21" fillId="6" borderId="0" xfId="0" applyFont="1" applyFill="1"/>
    <xf numFmtId="0" fontId="0" fillId="5" borderId="0" xfId="0" applyFill="1" applyAlignment="1">
      <alignment horizontal="left"/>
    </xf>
    <xf numFmtId="0" fontId="0" fillId="5" borderId="6" xfId="0" applyFont="1" applyFill="1" applyBorder="1"/>
    <xf numFmtId="0" fontId="5" fillId="35" borderId="16" xfId="1" applyFont="1" applyFill="1" applyBorder="1" applyAlignment="1">
      <alignment horizontal="left" wrapText="1"/>
    </xf>
    <xf numFmtId="0" fontId="32" fillId="8" borderId="16" xfId="1" applyFont="1" applyFill="1" applyBorder="1" applyAlignment="1">
      <alignment horizontal="left" wrapText="1"/>
    </xf>
    <xf numFmtId="164" fontId="24" fillId="9" borderId="3" xfId="2" applyNumberFormat="1" applyFont="1" applyFill="1" applyBorder="1" applyAlignment="1">
      <alignment horizontal="center"/>
    </xf>
    <xf numFmtId="164" fontId="4" fillId="0" borderId="16" xfId="2" applyNumberFormat="1" applyFont="1" applyFill="1" applyBorder="1" applyAlignment="1">
      <alignment horizontal="center"/>
    </xf>
    <xf numFmtId="0" fontId="13" fillId="19" borderId="28" xfId="1" applyFont="1" applyFill="1" applyBorder="1" applyAlignment="1">
      <alignment horizontal="left" wrapText="1"/>
    </xf>
    <xf numFmtId="0" fontId="5" fillId="19" borderId="28" xfId="1" applyFont="1" applyFill="1" applyBorder="1" applyAlignment="1">
      <alignment horizontal="left" wrapText="1"/>
    </xf>
    <xf numFmtId="0" fontId="5" fillId="19" borderId="29" xfId="1" applyFont="1" applyFill="1" applyBorder="1" applyAlignment="1">
      <alignment horizontal="left" wrapText="1"/>
    </xf>
    <xf numFmtId="0" fontId="5" fillId="8" borderId="28" xfId="1" applyFont="1" applyFill="1" applyBorder="1" applyAlignment="1">
      <alignment horizontal="left" wrapText="1"/>
    </xf>
    <xf numFmtId="0" fontId="5" fillId="8" borderId="28" xfId="1" applyFont="1" applyFill="1" applyBorder="1" applyAlignment="1">
      <alignment horizontal="center" wrapText="1"/>
    </xf>
    <xf numFmtId="0" fontId="5" fillId="0" borderId="28" xfId="1" applyFont="1" applyFill="1" applyBorder="1" applyAlignment="1">
      <alignment horizontal="left" wrapText="1"/>
    </xf>
    <xf numFmtId="0" fontId="0" fillId="0" borderId="5" xfId="0" applyBorder="1"/>
    <xf numFmtId="0" fontId="0" fillId="5" borderId="14" xfId="0" applyFill="1" applyBorder="1" applyAlignment="1">
      <alignment horizontal="left"/>
    </xf>
    <xf numFmtId="0" fontId="4" fillId="5" borderId="14" xfId="0" applyFont="1" applyFill="1" applyBorder="1"/>
    <xf numFmtId="0" fontId="0" fillId="23" borderId="14" xfId="0" applyFont="1" applyFill="1" applyBorder="1"/>
    <xf numFmtId="14" fontId="27" fillId="34" borderId="14" xfId="0" applyNumberFormat="1" applyFont="1" applyFill="1" applyBorder="1" applyAlignment="1">
      <alignment horizontal="center" vertical="center" wrapText="1"/>
    </xf>
    <xf numFmtId="0" fontId="0" fillId="9" borderId="14" xfId="0" applyFont="1" applyFill="1" applyBorder="1"/>
    <xf numFmtId="14" fontId="27" fillId="9" borderId="14" xfId="0" applyNumberFormat="1" applyFont="1" applyFill="1" applyBorder="1" applyAlignment="1">
      <alignment horizontal="center" vertical="center" wrapText="1"/>
    </xf>
    <xf numFmtId="0" fontId="47" fillId="0" borderId="0" xfId="0" applyFont="1"/>
    <xf numFmtId="0" fontId="36" fillId="0" borderId="0" xfId="0" applyFont="1"/>
    <xf numFmtId="0" fontId="32" fillId="0" borderId="14" xfId="1" applyFont="1" applyFill="1" applyBorder="1" applyAlignment="1">
      <alignment horizontal="left" wrapText="1"/>
    </xf>
    <xf numFmtId="0" fontId="52" fillId="0" borderId="14" xfId="1" applyFont="1" applyFill="1" applyBorder="1" applyAlignment="1">
      <alignment horizontal="left" wrapText="1"/>
    </xf>
    <xf numFmtId="0" fontId="24" fillId="9" borderId="14" xfId="0" applyFont="1" applyFill="1" applyBorder="1" applyAlignment="1"/>
    <xf numFmtId="0" fontId="24" fillId="9" borderId="14" xfId="0" applyFont="1" applyFill="1" applyBorder="1" applyAlignment="1">
      <alignment vertical="center"/>
    </xf>
    <xf numFmtId="0" fontId="32" fillId="9" borderId="14" xfId="1" applyFont="1" applyFill="1" applyBorder="1" applyAlignment="1">
      <alignment wrapText="1"/>
    </xf>
    <xf numFmtId="0" fontId="4" fillId="9" borderId="28" xfId="0" applyFont="1" applyFill="1" applyBorder="1"/>
    <xf numFmtId="14" fontId="0" fillId="33" borderId="0" xfId="0" applyNumberFormat="1" applyFill="1" applyAlignment="1">
      <alignment horizontal="center"/>
    </xf>
    <xf numFmtId="14" fontId="0" fillId="33" borderId="14" xfId="0" applyNumberFormat="1" applyFill="1" applyBorder="1" applyAlignment="1">
      <alignment horizontal="center"/>
    </xf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0" fillId="0" borderId="0" xfId="0" applyFont="1" applyFill="1" applyBorder="1"/>
    <xf numFmtId="0" fontId="20" fillId="0" borderId="14" xfId="0" applyFont="1" applyBorder="1" applyAlignment="1">
      <alignment horizontal="left"/>
    </xf>
    <xf numFmtId="0" fontId="20" fillId="0" borderId="14" xfId="0" applyFont="1" applyBorder="1" applyAlignment="1">
      <alignment horizontal="center"/>
    </xf>
    <xf numFmtId="0" fontId="19" fillId="5" borderId="0" xfId="0" applyFont="1" applyFill="1"/>
    <xf numFmtId="0" fontId="4" fillId="23" borderId="14" xfId="0" applyFont="1" applyFill="1" applyBorder="1" applyAlignment="1">
      <alignment horizontal="center"/>
    </xf>
    <xf numFmtId="0" fontId="24" fillId="10" borderId="3" xfId="0" applyFont="1" applyFill="1" applyBorder="1" applyAlignment="1">
      <alignment horizontal="left"/>
    </xf>
    <xf numFmtId="0" fontId="0" fillId="10" borderId="14" xfId="0" applyFill="1" applyBorder="1" applyAlignment="1">
      <alignment horizontal="center"/>
    </xf>
    <xf numFmtId="14" fontId="0" fillId="10" borderId="14" xfId="0" applyNumberFormat="1" applyFill="1" applyBorder="1" applyAlignment="1">
      <alignment horizontal="center"/>
    </xf>
    <xf numFmtId="14" fontId="4" fillId="10" borderId="14" xfId="0" applyNumberFormat="1" applyFont="1" applyFill="1" applyBorder="1" applyAlignment="1">
      <alignment horizontal="center"/>
    </xf>
    <xf numFmtId="14" fontId="27" fillId="10" borderId="0" xfId="0" applyNumberFormat="1" applyFont="1" applyFill="1" applyAlignment="1">
      <alignment horizontal="center" vertical="center" wrapText="1"/>
    </xf>
    <xf numFmtId="0" fontId="24" fillId="10" borderId="0" xfId="0" applyFont="1" applyFill="1" applyAlignment="1">
      <alignment horizontal="left"/>
    </xf>
    <xf numFmtId="0" fontId="24" fillId="10" borderId="14" xfId="0" applyFont="1" applyFill="1" applyBorder="1" applyAlignment="1">
      <alignment horizontal="center" vertical="center"/>
    </xf>
    <xf numFmtId="0" fontId="24" fillId="10" borderId="3" xfId="0" applyFont="1" applyFill="1" applyBorder="1" applyAlignment="1">
      <alignment horizontal="center"/>
    </xf>
    <xf numFmtId="0" fontId="4" fillId="10" borderId="14" xfId="1" applyFont="1" applyFill="1" applyBorder="1" applyAlignment="1">
      <alignment horizontal="center" wrapText="1"/>
    </xf>
    <xf numFmtId="14" fontId="24" fillId="9" borderId="3" xfId="9" applyNumberFormat="1" applyFont="1" applyFill="1" applyBorder="1" applyAlignment="1">
      <alignment horizontal="center"/>
    </xf>
    <xf numFmtId="0" fontId="0" fillId="5" borderId="3" xfId="0" applyFill="1" applyBorder="1" applyAlignment="1">
      <alignment horizontal="left"/>
    </xf>
    <xf numFmtId="0" fontId="8" fillId="5" borderId="3" xfId="0" applyFont="1" applyFill="1" applyBorder="1"/>
    <xf numFmtId="0" fontId="24" fillId="9" borderId="28" xfId="0" applyFont="1" applyFill="1" applyBorder="1" applyAlignment="1">
      <alignment horizontal="center"/>
    </xf>
    <xf numFmtId="0" fontId="24" fillId="9" borderId="14" xfId="14" applyFont="1" applyFill="1" applyBorder="1" applyAlignment="1">
      <alignment horizontal="center"/>
    </xf>
    <xf numFmtId="49" fontId="32" fillId="9" borderId="3" xfId="1" applyNumberFormat="1" applyFont="1" applyFill="1" applyBorder="1" applyAlignment="1">
      <alignment horizontal="left" wrapText="1"/>
    </xf>
    <xf numFmtId="0" fontId="24" fillId="9" borderId="3" xfId="9" applyFont="1" applyFill="1" applyBorder="1" applyAlignment="1">
      <alignment horizontal="center"/>
    </xf>
    <xf numFmtId="44" fontId="24" fillId="9" borderId="0" xfId="2" applyFont="1" applyFill="1" applyBorder="1" applyAlignment="1">
      <alignment horizontal="center"/>
    </xf>
    <xf numFmtId="165" fontId="24" fillId="9" borderId="0" xfId="0" applyNumberFormat="1" applyFont="1" applyFill="1" applyBorder="1" applyAlignment="1">
      <alignment horizontal="center"/>
    </xf>
    <xf numFmtId="49" fontId="32" fillId="9" borderId="0" xfId="1" applyNumberFormat="1" applyFont="1" applyFill="1" applyBorder="1" applyAlignment="1">
      <alignment horizontal="left" wrapText="1"/>
    </xf>
    <xf numFmtId="0" fontId="32" fillId="9" borderId="0" xfId="1" applyFont="1" applyFill="1" applyBorder="1" applyAlignment="1">
      <alignment horizontal="left" wrapText="1"/>
    </xf>
    <xf numFmtId="0" fontId="25" fillId="0" borderId="0" xfId="0" applyFont="1"/>
    <xf numFmtId="0" fontId="19" fillId="0" borderId="0" xfId="0" applyFont="1" applyAlignment="1">
      <alignment horizontal="center"/>
    </xf>
    <xf numFmtId="0" fontId="4" fillId="10" borderId="0" xfId="0" applyFont="1" applyFill="1" applyAlignment="1">
      <alignment horizontal="center"/>
    </xf>
    <xf numFmtId="0" fontId="21" fillId="0" borderId="3" xfId="1" applyFont="1" applyFill="1" applyBorder="1" applyAlignment="1">
      <alignment horizontal="center" wrapText="1"/>
    </xf>
    <xf numFmtId="165" fontId="21" fillId="0" borderId="3" xfId="0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14" fontId="21" fillId="0" borderId="0" xfId="0" applyNumberFormat="1" applyFont="1" applyFill="1" applyAlignment="1">
      <alignment horizontal="center"/>
    </xf>
    <xf numFmtId="14" fontId="0" fillId="0" borderId="14" xfId="0" applyNumberFormat="1" applyFill="1" applyBorder="1" applyAlignment="1">
      <alignment horizontal="center"/>
    </xf>
    <xf numFmtId="0" fontId="0" fillId="5" borderId="16" xfId="0" applyFill="1" applyBorder="1" applyAlignment="1">
      <alignment horizontal="left"/>
    </xf>
    <xf numFmtId="0" fontId="0" fillId="5" borderId="16" xfId="0" applyFill="1" applyBorder="1"/>
    <xf numFmtId="0" fontId="4" fillId="5" borderId="16" xfId="0" applyFont="1" applyFill="1" applyBorder="1"/>
    <xf numFmtId="0" fontId="8" fillId="5" borderId="16" xfId="0" applyFont="1" applyFill="1" applyBorder="1"/>
    <xf numFmtId="0" fontId="13" fillId="0" borderId="0" xfId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</cellXfs>
  <cellStyles count="15">
    <cellStyle name="Bad" xfId="13" builtinId="27"/>
    <cellStyle name="Currency" xfId="2" builtinId="4"/>
    <cellStyle name="Currency 2" xfId="5"/>
    <cellStyle name="Currency 2 2" xfId="11"/>
    <cellStyle name="Currency 3" xfId="7"/>
    <cellStyle name="Heading 1" xfId="12" builtinId="16"/>
    <cellStyle name="Normal" xfId="0" builtinId="0"/>
    <cellStyle name="Normal 2" xfId="4"/>
    <cellStyle name="Normal 2 2" xfId="10"/>
    <cellStyle name="Normal 3" xfId="6"/>
    <cellStyle name="Normal 4" xfId="3"/>
    <cellStyle name="Normal 4 2" xfId="9"/>
    <cellStyle name="Normal 5" xfId="8"/>
    <cellStyle name="Normal 6" xfId="14"/>
    <cellStyle name="Normal_Sheet1" xfId="1"/>
  </cellStyles>
  <dxfs count="0"/>
  <tableStyles count="0" defaultTableStyle="TableStyleMedium2" defaultPivotStyle="PivotStyleLight16"/>
  <colors>
    <mruColors>
      <color rgb="FFFF66FF"/>
      <color rgb="FF9933FF"/>
      <color rgb="FFFE1402"/>
      <color rgb="FFFF33CC"/>
      <color rgb="FFCC3399"/>
      <color rgb="FFFF99FF"/>
      <color rgb="FF7A7146"/>
      <color rgb="FFFF7C80"/>
      <color rgb="FF339966"/>
      <color rgb="FF0A88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M54"/>
  <sheetViews>
    <sheetView zoomScale="88" zoomScaleNormal="88" workbookViewId="0">
      <pane ySplit="1" topLeftCell="A20" activePane="bottomLeft" state="frozen"/>
      <selection pane="bottomLeft" activeCell="M37" sqref="M37"/>
    </sheetView>
  </sheetViews>
  <sheetFormatPr defaultRowHeight="12.75" x14ac:dyDescent="0.2"/>
  <cols>
    <col min="1" max="1" width="10.28515625" style="6" customWidth="1"/>
    <col min="2" max="2" width="29.7109375" customWidth="1"/>
    <col min="3" max="3" width="22.28515625" customWidth="1"/>
    <col min="4" max="4" width="18.42578125" customWidth="1"/>
    <col min="5" max="5" width="17.42578125" bestFit="1" customWidth="1"/>
    <col min="6" max="6" width="9.42578125" customWidth="1"/>
    <col min="7" max="7" width="14.140625" customWidth="1"/>
    <col min="8" max="8" width="20.7109375" style="13" customWidth="1"/>
    <col min="9" max="9" width="18.28515625" customWidth="1"/>
    <col min="10" max="10" width="19.42578125" customWidth="1"/>
    <col min="11" max="11" width="15.42578125" customWidth="1"/>
    <col min="12" max="12" width="16.5703125" customWidth="1"/>
    <col min="13" max="13" width="32.140625" customWidth="1"/>
  </cols>
  <sheetData>
    <row r="1" spans="1:13" ht="15" x14ac:dyDescent="0.25">
      <c r="A1" s="416" t="s">
        <v>477</v>
      </c>
      <c r="B1" s="371" t="s">
        <v>608</v>
      </c>
      <c r="C1" s="371" t="s">
        <v>479</v>
      </c>
      <c r="D1" s="371" t="s">
        <v>629</v>
      </c>
      <c r="E1" s="371" t="s">
        <v>481</v>
      </c>
      <c r="F1" s="371" t="s">
        <v>482</v>
      </c>
      <c r="G1" s="371" t="s">
        <v>1442</v>
      </c>
      <c r="H1" s="371" t="s">
        <v>484</v>
      </c>
      <c r="I1" s="371" t="s">
        <v>485</v>
      </c>
      <c r="J1" s="371" t="s">
        <v>600</v>
      </c>
      <c r="K1" s="371" t="s">
        <v>601</v>
      </c>
      <c r="L1" s="371" t="s">
        <v>606</v>
      </c>
      <c r="M1" s="371" t="s">
        <v>605</v>
      </c>
    </row>
    <row r="2" spans="1:13" ht="15" x14ac:dyDescent="0.25">
      <c r="A2" s="416"/>
      <c r="B2" s="371"/>
      <c r="C2" s="371"/>
      <c r="D2" s="371"/>
      <c r="E2" s="371"/>
      <c r="F2" s="371"/>
      <c r="G2" s="371" t="s">
        <v>1443</v>
      </c>
      <c r="H2" s="371"/>
      <c r="I2" s="371"/>
      <c r="J2" s="371"/>
      <c r="K2" s="371"/>
      <c r="L2" s="371"/>
      <c r="M2" s="371"/>
    </row>
    <row r="3" spans="1:13" ht="15.75" thickBot="1" x14ac:dyDescent="0.3">
      <c r="A3" s="417"/>
      <c r="B3" s="418" t="s">
        <v>619</v>
      </c>
      <c r="C3" s="418"/>
      <c r="D3" s="418"/>
      <c r="E3" s="418"/>
      <c r="F3" s="418"/>
      <c r="G3" s="418"/>
      <c r="H3" s="419"/>
      <c r="I3" s="420" t="s">
        <v>1444</v>
      </c>
      <c r="J3" s="418"/>
      <c r="K3" s="418"/>
      <c r="L3" s="418"/>
      <c r="M3" s="418"/>
    </row>
    <row r="4" spans="1:13" ht="15" thickTop="1" x14ac:dyDescent="0.2">
      <c r="A4" s="152"/>
      <c r="B4" s="149" t="s">
        <v>1445</v>
      </c>
      <c r="C4" s="149" t="s">
        <v>31</v>
      </c>
      <c r="D4" s="149" t="s">
        <v>1446</v>
      </c>
      <c r="E4" s="149" t="s">
        <v>1447</v>
      </c>
      <c r="F4" s="149" t="s">
        <v>1448</v>
      </c>
      <c r="G4" s="149" t="s">
        <v>203</v>
      </c>
      <c r="H4" s="146"/>
      <c r="I4" s="442">
        <v>43132</v>
      </c>
      <c r="J4" s="149"/>
      <c r="K4" s="149"/>
      <c r="L4" s="149"/>
      <c r="M4" s="149"/>
    </row>
    <row r="5" spans="1:13" ht="14.25" x14ac:dyDescent="0.2">
      <c r="A5" s="152" t="s">
        <v>216</v>
      </c>
      <c r="B5" s="150" t="s">
        <v>214</v>
      </c>
      <c r="C5" s="151" t="s">
        <v>31</v>
      </c>
      <c r="D5" s="149" t="s">
        <v>617</v>
      </c>
      <c r="E5" s="151" t="s">
        <v>617</v>
      </c>
      <c r="F5" s="151" t="s">
        <v>38</v>
      </c>
      <c r="G5" s="151" t="s">
        <v>122</v>
      </c>
      <c r="H5" s="421" t="s">
        <v>215</v>
      </c>
      <c r="I5" s="442">
        <v>43132</v>
      </c>
      <c r="J5" s="149">
        <v>1.7789351851851851E-2</v>
      </c>
      <c r="K5" s="149" t="s">
        <v>602</v>
      </c>
      <c r="L5" s="149"/>
      <c r="M5" s="149"/>
    </row>
    <row r="6" spans="1:13" ht="28.5" x14ac:dyDescent="0.2">
      <c r="A6" s="152" t="s">
        <v>603</v>
      </c>
      <c r="B6" s="150" t="s">
        <v>324</v>
      </c>
      <c r="C6" s="151" t="s">
        <v>31</v>
      </c>
      <c r="D6" s="149" t="s">
        <v>615</v>
      </c>
      <c r="E6" s="151" t="s">
        <v>615</v>
      </c>
      <c r="F6" s="151" t="s">
        <v>38</v>
      </c>
      <c r="G6" s="151" t="s">
        <v>325</v>
      </c>
      <c r="H6" s="421" t="s">
        <v>326</v>
      </c>
      <c r="I6" s="442">
        <v>43132</v>
      </c>
      <c r="J6" s="149"/>
      <c r="K6" s="149"/>
      <c r="L6" s="149"/>
      <c r="M6" s="149"/>
    </row>
    <row r="7" spans="1:13" ht="28.5" x14ac:dyDescent="0.2">
      <c r="A7" s="422" t="s">
        <v>323</v>
      </c>
      <c r="B7" s="423" t="s">
        <v>630</v>
      </c>
      <c r="C7" s="424" t="s">
        <v>31</v>
      </c>
      <c r="D7" s="425" t="s">
        <v>616</v>
      </c>
      <c r="E7" s="424" t="s">
        <v>616</v>
      </c>
      <c r="F7" s="424" t="s">
        <v>38</v>
      </c>
      <c r="G7" s="424" t="s">
        <v>325</v>
      </c>
      <c r="H7" s="426" t="s">
        <v>327</v>
      </c>
      <c r="I7" s="442">
        <v>43132</v>
      </c>
      <c r="J7" s="425" t="s">
        <v>622</v>
      </c>
      <c r="K7" s="425"/>
      <c r="L7" s="425"/>
      <c r="M7" s="425"/>
    </row>
    <row r="8" spans="1:13" ht="14.25" x14ac:dyDescent="0.2">
      <c r="A8" s="427"/>
      <c r="B8" s="423" t="s">
        <v>1449</v>
      </c>
      <c r="C8" s="149" t="s">
        <v>607</v>
      </c>
      <c r="D8" s="149" t="s">
        <v>615</v>
      </c>
      <c r="E8" s="149" t="s">
        <v>615</v>
      </c>
      <c r="F8" s="149" t="s">
        <v>1450</v>
      </c>
      <c r="G8" s="149"/>
      <c r="H8" s="149" t="str">
        <f>"FG100D3G15808907"</f>
        <v>FG100D3G15808907</v>
      </c>
      <c r="I8" s="442">
        <v>43132</v>
      </c>
      <c r="J8" s="149"/>
      <c r="K8" s="149" t="s">
        <v>1451</v>
      </c>
      <c r="L8" s="149"/>
      <c r="M8" s="149"/>
    </row>
    <row r="9" spans="1:13" ht="14.25" x14ac:dyDescent="0.2">
      <c r="A9" s="428"/>
      <c r="B9" s="428" t="s">
        <v>1452</v>
      </c>
      <c r="C9" s="428"/>
      <c r="D9" s="428"/>
      <c r="E9" s="428"/>
      <c r="F9" s="428"/>
      <c r="G9" s="428"/>
      <c r="H9" s="428"/>
      <c r="I9" s="428"/>
      <c r="J9" s="428"/>
      <c r="K9" s="428"/>
      <c r="L9" s="428"/>
      <c r="M9" s="428"/>
    </row>
    <row r="10" spans="1:13" ht="14.25" x14ac:dyDescent="0.2">
      <c r="A10" s="427"/>
      <c r="B10" s="429"/>
      <c r="C10" s="146"/>
      <c r="D10" s="146"/>
      <c r="E10" s="146"/>
      <c r="F10" s="146"/>
      <c r="G10" s="146"/>
      <c r="H10" s="428"/>
      <c r="I10" s="428"/>
      <c r="J10" s="146"/>
      <c r="K10" s="146"/>
      <c r="L10" s="146"/>
      <c r="M10" s="146"/>
    </row>
    <row r="11" spans="1:13" ht="15.75" thickBot="1" x14ac:dyDescent="0.3">
      <c r="A11" s="427"/>
      <c r="B11" s="430" t="s">
        <v>32</v>
      </c>
      <c r="C11" s="418"/>
      <c r="D11" s="418"/>
      <c r="E11" s="418"/>
      <c r="F11" s="418"/>
      <c r="G11" s="418"/>
      <c r="H11" s="419"/>
      <c r="I11" s="419"/>
      <c r="J11" s="418"/>
      <c r="K11" s="418"/>
      <c r="L11" s="418"/>
      <c r="M11" s="146"/>
    </row>
    <row r="12" spans="1:13" ht="15" thickTop="1" x14ac:dyDescent="0.2">
      <c r="A12" s="427"/>
      <c r="B12" s="149" t="s">
        <v>1453</v>
      </c>
      <c r="C12" s="149" t="s">
        <v>1454</v>
      </c>
      <c r="D12" s="149" t="s">
        <v>1455</v>
      </c>
      <c r="E12" s="146"/>
      <c r="F12" s="149" t="s">
        <v>79</v>
      </c>
      <c r="G12" s="146"/>
      <c r="H12" s="151" t="s">
        <v>1456</v>
      </c>
      <c r="I12" s="442">
        <v>43132</v>
      </c>
      <c r="J12" s="149" t="s">
        <v>1457</v>
      </c>
      <c r="K12" s="149" t="s">
        <v>1458</v>
      </c>
      <c r="L12" s="431">
        <v>41866</v>
      </c>
      <c r="M12" s="149"/>
    </row>
    <row r="13" spans="1:13" ht="14.25" x14ac:dyDescent="0.2">
      <c r="A13" s="427"/>
      <c r="B13" s="150" t="s">
        <v>1459</v>
      </c>
      <c r="C13" s="149" t="s">
        <v>1454</v>
      </c>
      <c r="D13" s="149" t="s">
        <v>1460</v>
      </c>
      <c r="E13" s="149"/>
      <c r="F13" s="149" t="s">
        <v>79</v>
      </c>
      <c r="G13" s="146"/>
      <c r="H13" s="151" t="s">
        <v>1461</v>
      </c>
      <c r="I13" s="442">
        <v>43132</v>
      </c>
      <c r="J13" s="149" t="s">
        <v>1462</v>
      </c>
      <c r="K13" s="149" t="s">
        <v>1463</v>
      </c>
      <c r="L13" s="431">
        <v>42862</v>
      </c>
      <c r="M13" s="149"/>
    </row>
    <row r="14" spans="1:13" ht="14.25" x14ac:dyDescent="0.2">
      <c r="A14" s="427"/>
      <c r="B14" s="146"/>
      <c r="C14" s="146"/>
      <c r="D14" s="146"/>
      <c r="E14" s="146"/>
      <c r="F14" s="146"/>
      <c r="G14" s="146"/>
      <c r="H14" s="147"/>
      <c r="I14" s="146"/>
      <c r="J14" s="146"/>
      <c r="K14" s="146"/>
      <c r="L14" s="146"/>
      <c r="M14" s="146"/>
    </row>
    <row r="15" spans="1:13" ht="15.75" thickBot="1" x14ac:dyDescent="0.3">
      <c r="A15" s="432"/>
      <c r="B15" s="430" t="s">
        <v>613</v>
      </c>
      <c r="C15" s="430"/>
      <c r="D15" s="430"/>
      <c r="E15" s="430"/>
      <c r="F15" s="430"/>
      <c r="G15" s="430"/>
      <c r="H15" s="419"/>
      <c r="I15" s="419"/>
      <c r="J15" s="418"/>
      <c r="K15" s="418"/>
      <c r="L15" s="420"/>
      <c r="M15" s="420"/>
    </row>
    <row r="16" spans="1:13" ht="30" thickTop="1" x14ac:dyDescent="0.25">
      <c r="A16" s="433"/>
      <c r="B16" s="150" t="s">
        <v>111</v>
      </c>
      <c r="C16" s="150" t="s">
        <v>39</v>
      </c>
      <c r="D16" s="150" t="s">
        <v>7</v>
      </c>
      <c r="E16" s="150" t="s">
        <v>609</v>
      </c>
      <c r="F16" s="150" t="s">
        <v>112</v>
      </c>
      <c r="G16" s="150" t="s">
        <v>4</v>
      </c>
      <c r="H16" s="443" t="s">
        <v>1552</v>
      </c>
      <c r="I16" s="442">
        <v>43132</v>
      </c>
      <c r="J16" s="444" t="s">
        <v>7</v>
      </c>
      <c r="K16" s="444" t="s">
        <v>7</v>
      </c>
      <c r="L16" s="149"/>
      <c r="M16" s="149"/>
    </row>
    <row r="17" spans="1:13" ht="29.25" x14ac:dyDescent="0.25">
      <c r="A17" s="433"/>
      <c r="B17" s="150" t="s">
        <v>111</v>
      </c>
      <c r="C17" s="150" t="s">
        <v>40</v>
      </c>
      <c r="D17" s="150" t="s">
        <v>7</v>
      </c>
      <c r="E17" s="150" t="s">
        <v>609</v>
      </c>
      <c r="F17" s="150" t="s">
        <v>112</v>
      </c>
      <c r="G17" s="150" t="s">
        <v>4</v>
      </c>
      <c r="H17" s="443" t="s">
        <v>1553</v>
      </c>
      <c r="I17" s="442">
        <v>43132</v>
      </c>
      <c r="J17" s="444" t="s">
        <v>7</v>
      </c>
      <c r="K17" s="444" t="s">
        <v>7</v>
      </c>
      <c r="L17" s="149"/>
      <c r="M17" s="149"/>
    </row>
    <row r="18" spans="1:13" ht="15" x14ac:dyDescent="0.25">
      <c r="A18" s="433"/>
      <c r="B18" s="150" t="s">
        <v>111</v>
      </c>
      <c r="C18" s="150" t="s">
        <v>31</v>
      </c>
      <c r="D18" s="150" t="s">
        <v>7</v>
      </c>
      <c r="E18" s="150" t="s">
        <v>609</v>
      </c>
      <c r="F18" s="150" t="s">
        <v>112</v>
      </c>
      <c r="G18" s="150" t="s">
        <v>4</v>
      </c>
      <c r="H18" s="434" t="s">
        <v>631</v>
      </c>
      <c r="I18" s="442">
        <v>43132</v>
      </c>
      <c r="J18" s="444" t="s">
        <v>7</v>
      </c>
      <c r="K18" s="444" t="s">
        <v>7</v>
      </c>
      <c r="L18" s="149"/>
      <c r="M18" s="149"/>
    </row>
    <row r="19" spans="1:13" ht="15" x14ac:dyDescent="0.25">
      <c r="A19" s="433"/>
      <c r="B19" s="150" t="s">
        <v>111</v>
      </c>
      <c r="C19" s="150" t="s">
        <v>31</v>
      </c>
      <c r="D19" s="150" t="s">
        <v>7</v>
      </c>
      <c r="E19" s="150" t="s">
        <v>609</v>
      </c>
      <c r="F19" s="150" t="s">
        <v>112</v>
      </c>
      <c r="G19" s="150" t="s">
        <v>4</v>
      </c>
      <c r="H19" s="421" t="s">
        <v>632</v>
      </c>
      <c r="I19" s="442">
        <v>43132</v>
      </c>
      <c r="J19" s="444" t="s">
        <v>7</v>
      </c>
      <c r="K19" s="444" t="s">
        <v>7</v>
      </c>
      <c r="L19" s="149"/>
      <c r="M19" s="149"/>
    </row>
    <row r="20" spans="1:13" ht="15" x14ac:dyDescent="0.25">
      <c r="A20" s="433"/>
      <c r="B20" s="150" t="s">
        <v>111</v>
      </c>
      <c r="C20" s="150" t="s">
        <v>31</v>
      </c>
      <c r="D20" s="150" t="s">
        <v>7</v>
      </c>
      <c r="E20" s="150" t="s">
        <v>609</v>
      </c>
      <c r="F20" s="150" t="s">
        <v>112</v>
      </c>
      <c r="G20" s="150" t="s">
        <v>4</v>
      </c>
      <c r="H20" s="421" t="s">
        <v>633</v>
      </c>
      <c r="I20" s="442">
        <v>43132</v>
      </c>
      <c r="J20" s="444" t="s">
        <v>7</v>
      </c>
      <c r="K20" s="444" t="s">
        <v>7</v>
      </c>
      <c r="L20" s="149"/>
      <c r="M20" s="149"/>
    </row>
    <row r="21" spans="1:13" ht="14.25" x14ac:dyDescent="0.2">
      <c r="A21" s="435"/>
      <c r="B21" s="436"/>
      <c r="C21" s="436"/>
      <c r="D21" s="436"/>
      <c r="E21" s="436"/>
      <c r="F21" s="436"/>
      <c r="G21" s="436"/>
      <c r="H21" s="437"/>
      <c r="I21" s="437"/>
      <c r="J21" s="438"/>
      <c r="K21" s="438"/>
      <c r="L21" s="438"/>
      <c r="M21" s="438"/>
    </row>
    <row r="22" spans="1:13" ht="14.25" x14ac:dyDescent="0.2">
      <c r="A22" s="427"/>
      <c r="B22" s="146"/>
      <c r="C22" s="146"/>
      <c r="D22" s="146"/>
      <c r="E22" s="146"/>
      <c r="F22" s="146"/>
      <c r="G22" s="146"/>
      <c r="H22" s="147"/>
      <c r="I22" s="437"/>
      <c r="J22" s="438"/>
      <c r="K22" s="438"/>
      <c r="L22" s="438"/>
      <c r="M22" s="438"/>
    </row>
    <row r="23" spans="1:13" ht="15.75" thickBot="1" x14ac:dyDescent="0.3">
      <c r="A23" s="435"/>
      <c r="B23" s="430" t="s">
        <v>614</v>
      </c>
      <c r="C23" s="430"/>
      <c r="D23" s="430"/>
      <c r="E23" s="430"/>
      <c r="F23" s="430"/>
      <c r="G23" s="430"/>
      <c r="H23" s="430"/>
      <c r="I23" s="419"/>
      <c r="J23" s="419"/>
      <c r="K23" s="419"/>
      <c r="L23" s="420"/>
      <c r="M23" s="438"/>
    </row>
    <row r="24" spans="1:13" ht="29.25" thickTop="1" x14ac:dyDescent="0.2">
      <c r="A24" s="435"/>
      <c r="B24" s="150" t="s">
        <v>1464</v>
      </c>
      <c r="C24" s="150" t="s">
        <v>1465</v>
      </c>
      <c r="D24" s="150" t="s">
        <v>1465</v>
      </c>
      <c r="E24" s="150" t="s">
        <v>571</v>
      </c>
      <c r="F24" s="150" t="s">
        <v>6</v>
      </c>
      <c r="G24" s="150"/>
      <c r="H24" s="150" t="s">
        <v>1466</v>
      </c>
      <c r="I24" s="442">
        <v>43132</v>
      </c>
      <c r="J24" s="149"/>
      <c r="K24" s="149" t="s">
        <v>1467</v>
      </c>
      <c r="L24" s="149"/>
      <c r="M24" s="149"/>
    </row>
    <row r="25" spans="1:13" ht="28.5" x14ac:dyDescent="0.2">
      <c r="A25" s="435"/>
      <c r="B25" s="150" t="s">
        <v>1464</v>
      </c>
      <c r="C25" s="150" t="s">
        <v>1468</v>
      </c>
      <c r="D25" s="150" t="s">
        <v>1468</v>
      </c>
      <c r="E25" s="150" t="s">
        <v>571</v>
      </c>
      <c r="F25" s="150" t="s">
        <v>6</v>
      </c>
      <c r="G25" s="150"/>
      <c r="H25" s="150" t="s">
        <v>1469</v>
      </c>
      <c r="I25" s="442">
        <v>43132</v>
      </c>
      <c r="J25" s="149"/>
      <c r="K25" s="149" t="s">
        <v>1470</v>
      </c>
      <c r="L25" s="149"/>
      <c r="M25" s="149"/>
    </row>
    <row r="26" spans="1:13" ht="28.5" x14ac:dyDescent="0.2">
      <c r="A26" s="435"/>
      <c r="B26" s="150" t="s">
        <v>1464</v>
      </c>
      <c r="C26" s="150" t="s">
        <v>1471</v>
      </c>
      <c r="D26" s="150" t="s">
        <v>1471</v>
      </c>
      <c r="E26" s="150" t="s">
        <v>571</v>
      </c>
      <c r="F26" s="150" t="s">
        <v>6</v>
      </c>
      <c r="G26" s="150"/>
      <c r="H26" s="150" t="s">
        <v>1472</v>
      </c>
      <c r="I26" s="442">
        <v>43132</v>
      </c>
      <c r="J26" s="149"/>
      <c r="K26" s="149" t="s">
        <v>1473</v>
      </c>
      <c r="L26" s="149"/>
      <c r="M26" s="149"/>
    </row>
    <row r="27" spans="1:13" ht="28.5" x14ac:dyDescent="0.2">
      <c r="A27" s="435"/>
      <c r="B27" s="150" t="s">
        <v>1464</v>
      </c>
      <c r="C27" s="150" t="s">
        <v>1474</v>
      </c>
      <c r="D27" s="150" t="s">
        <v>1474</v>
      </c>
      <c r="E27" s="150" t="s">
        <v>571</v>
      </c>
      <c r="F27" s="150" t="s">
        <v>6</v>
      </c>
      <c r="G27" s="150"/>
      <c r="H27" s="150" t="s">
        <v>1475</v>
      </c>
      <c r="I27" s="442">
        <v>43132</v>
      </c>
      <c r="J27" s="149"/>
      <c r="K27" s="149" t="s">
        <v>1476</v>
      </c>
      <c r="L27" s="149"/>
      <c r="M27" s="149"/>
    </row>
    <row r="28" spans="1:13" ht="28.5" x14ac:dyDescent="0.2">
      <c r="A28" s="435"/>
      <c r="B28" s="150" t="s">
        <v>1477</v>
      </c>
      <c r="C28" s="150"/>
      <c r="D28" s="150" t="s">
        <v>1478</v>
      </c>
      <c r="E28" s="150" t="s">
        <v>571</v>
      </c>
      <c r="F28" s="150" t="s">
        <v>6</v>
      </c>
      <c r="G28" s="150"/>
      <c r="H28" s="150" t="s">
        <v>1479</v>
      </c>
      <c r="I28" s="442">
        <v>43132</v>
      </c>
      <c r="J28" s="149"/>
      <c r="K28" s="149"/>
      <c r="L28" s="149"/>
      <c r="M28" s="149"/>
    </row>
    <row r="29" spans="1:13" ht="28.5" x14ac:dyDescent="0.2">
      <c r="A29" s="435"/>
      <c r="B29" s="150" t="s">
        <v>1480</v>
      </c>
      <c r="C29" s="150"/>
      <c r="D29" s="150" t="s">
        <v>1481</v>
      </c>
      <c r="E29" s="150" t="s">
        <v>571</v>
      </c>
      <c r="F29" s="150" t="s">
        <v>6</v>
      </c>
      <c r="G29" s="150"/>
      <c r="H29" s="150" t="s">
        <v>1482</v>
      </c>
      <c r="I29" s="442">
        <v>43132</v>
      </c>
      <c r="J29" s="149"/>
      <c r="K29" s="149" t="s">
        <v>1483</v>
      </c>
      <c r="L29" s="149"/>
      <c r="M29" s="149"/>
    </row>
    <row r="30" spans="1:13" ht="14.25" x14ac:dyDescent="0.2">
      <c r="A30" s="435"/>
      <c r="B30" s="150" t="s">
        <v>572</v>
      </c>
      <c r="C30" s="150" t="s">
        <v>1484</v>
      </c>
      <c r="D30" s="150" t="s">
        <v>1484</v>
      </c>
      <c r="E30" s="150" t="s">
        <v>571</v>
      </c>
      <c r="F30" s="150" t="s">
        <v>6</v>
      </c>
      <c r="G30" s="150"/>
      <c r="H30" s="150" t="s">
        <v>620</v>
      </c>
      <c r="I30" s="442">
        <v>43132</v>
      </c>
      <c r="J30" s="149"/>
      <c r="K30" s="149" t="s">
        <v>1485</v>
      </c>
      <c r="L30" s="149"/>
      <c r="M30" s="149"/>
    </row>
    <row r="31" spans="1:13" ht="14.25" x14ac:dyDescent="0.2">
      <c r="A31" s="435"/>
      <c r="B31" s="150" t="s">
        <v>1486</v>
      </c>
      <c r="C31" s="150" t="s">
        <v>1487</v>
      </c>
      <c r="D31" s="150" t="s">
        <v>1487</v>
      </c>
      <c r="E31" s="150" t="s">
        <v>571</v>
      </c>
      <c r="F31" s="150" t="s">
        <v>6</v>
      </c>
      <c r="G31" s="150"/>
      <c r="H31" s="150" t="s">
        <v>611</v>
      </c>
      <c r="I31" s="442">
        <v>43132</v>
      </c>
      <c r="J31" s="149"/>
      <c r="K31" s="149" t="s">
        <v>1488</v>
      </c>
      <c r="L31" s="149"/>
      <c r="M31" s="149"/>
    </row>
    <row r="32" spans="1:13" ht="14.25" x14ac:dyDescent="0.2">
      <c r="A32" s="435"/>
      <c r="B32" s="150" t="s">
        <v>1486</v>
      </c>
      <c r="C32" s="150" t="s">
        <v>1489</v>
      </c>
      <c r="D32" s="150" t="s">
        <v>1489</v>
      </c>
      <c r="E32" s="150" t="s">
        <v>571</v>
      </c>
      <c r="F32" s="150" t="s">
        <v>6</v>
      </c>
      <c r="G32" s="150"/>
      <c r="H32" s="150" t="s">
        <v>610</v>
      </c>
      <c r="I32" s="442">
        <v>43132</v>
      </c>
      <c r="J32" s="149"/>
      <c r="K32" s="149" t="s">
        <v>1490</v>
      </c>
      <c r="L32" s="149"/>
      <c r="M32" s="149"/>
    </row>
    <row r="33" spans="1:13" ht="28.5" x14ac:dyDescent="0.2">
      <c r="A33" s="435"/>
      <c r="B33" s="150" t="s">
        <v>1491</v>
      </c>
      <c r="C33" s="150" t="s">
        <v>1492</v>
      </c>
      <c r="D33" s="150" t="s">
        <v>1492</v>
      </c>
      <c r="E33" s="150" t="s">
        <v>571</v>
      </c>
      <c r="F33" s="150" t="s">
        <v>6</v>
      </c>
      <c r="G33" s="150"/>
      <c r="H33" s="150" t="s">
        <v>322</v>
      </c>
      <c r="I33" s="442">
        <v>43132</v>
      </c>
      <c r="J33" s="149"/>
      <c r="K33" s="149" t="s">
        <v>1493</v>
      </c>
      <c r="L33" s="149"/>
      <c r="M33" s="149"/>
    </row>
    <row r="34" spans="1:13" ht="14.25" x14ac:dyDescent="0.2">
      <c r="A34" s="435"/>
      <c r="B34" s="436"/>
      <c r="C34" s="436"/>
      <c r="D34" s="436"/>
      <c r="E34" s="436"/>
      <c r="F34" s="436"/>
      <c r="G34" s="436"/>
      <c r="H34" s="436"/>
      <c r="I34" s="437"/>
      <c r="J34" s="438"/>
      <c r="K34" s="438"/>
      <c r="L34" s="438"/>
      <c r="M34" s="438"/>
    </row>
    <row r="35" spans="1:13" ht="14.25" x14ac:dyDescent="0.2">
      <c r="A35" s="435"/>
      <c r="B35" s="436"/>
      <c r="C35" s="436"/>
      <c r="D35" s="436"/>
      <c r="E35" s="436"/>
      <c r="F35" s="436"/>
      <c r="G35" s="436"/>
      <c r="H35" s="436"/>
      <c r="I35" s="437"/>
      <c r="J35" s="438"/>
      <c r="K35" s="438"/>
      <c r="L35" s="438"/>
      <c r="M35" s="438"/>
    </row>
    <row r="36" spans="1:13" ht="15.75" thickBot="1" x14ac:dyDescent="0.3">
      <c r="A36" s="435"/>
      <c r="B36" s="430" t="s">
        <v>441</v>
      </c>
      <c r="C36" s="430"/>
      <c r="D36" s="430"/>
      <c r="E36" s="430"/>
      <c r="F36" s="430"/>
      <c r="G36" s="430"/>
      <c r="H36" s="430"/>
      <c r="I36" s="419"/>
      <c r="J36" s="419"/>
      <c r="K36" s="419"/>
      <c r="L36" s="438"/>
      <c r="M36" s="438"/>
    </row>
    <row r="37" spans="1:13" ht="29.25" thickTop="1" x14ac:dyDescent="0.2">
      <c r="A37" s="439"/>
      <c r="B37" s="150" t="s">
        <v>1494</v>
      </c>
      <c r="C37" s="150" t="s">
        <v>1495</v>
      </c>
      <c r="D37" s="150" t="s">
        <v>1496</v>
      </c>
      <c r="E37" s="150" t="s">
        <v>441</v>
      </c>
      <c r="F37" s="150" t="s">
        <v>1450</v>
      </c>
      <c r="G37" s="150" t="s">
        <v>1450</v>
      </c>
      <c r="H37" s="150" t="s">
        <v>1497</v>
      </c>
      <c r="I37" s="442">
        <v>43132</v>
      </c>
      <c r="J37" s="149" t="s">
        <v>1498</v>
      </c>
      <c r="K37" s="149" t="s">
        <v>1499</v>
      </c>
      <c r="L37" s="149"/>
      <c r="M37" s="149"/>
    </row>
    <row r="38" spans="1:13" ht="28.5" x14ac:dyDescent="0.2">
      <c r="A38" s="433"/>
      <c r="B38" s="150" t="s">
        <v>1494</v>
      </c>
      <c r="C38" s="150" t="s">
        <v>1500</v>
      </c>
      <c r="D38" s="150" t="s">
        <v>1500</v>
      </c>
      <c r="E38" s="150" t="s">
        <v>441</v>
      </c>
      <c r="F38" s="150" t="s">
        <v>1450</v>
      </c>
      <c r="G38" s="150" t="s">
        <v>1450</v>
      </c>
      <c r="H38" s="150" t="s">
        <v>1501</v>
      </c>
      <c r="I38" s="442">
        <v>43132</v>
      </c>
      <c r="J38" s="149" t="s">
        <v>1502</v>
      </c>
      <c r="K38" s="149" t="s">
        <v>1503</v>
      </c>
      <c r="L38" s="149"/>
      <c r="M38" s="149"/>
    </row>
    <row r="39" spans="1:13" ht="28.5" x14ac:dyDescent="0.2">
      <c r="A39" s="433"/>
      <c r="B39" s="150" t="s">
        <v>1494</v>
      </c>
      <c r="C39" s="150" t="s">
        <v>1504</v>
      </c>
      <c r="D39" s="150" t="s">
        <v>1504</v>
      </c>
      <c r="E39" s="150" t="s">
        <v>441</v>
      </c>
      <c r="F39" s="150" t="s">
        <v>1450</v>
      </c>
      <c r="G39" s="150" t="s">
        <v>1450</v>
      </c>
      <c r="H39" s="150" t="s">
        <v>1505</v>
      </c>
      <c r="I39" s="442">
        <v>43132</v>
      </c>
      <c r="J39" s="149" t="s">
        <v>1506</v>
      </c>
      <c r="K39" s="149" t="s">
        <v>1507</v>
      </c>
      <c r="L39" s="149"/>
      <c r="M39" s="149"/>
    </row>
    <row r="40" spans="1:13" ht="28.5" x14ac:dyDescent="0.2">
      <c r="A40" s="433"/>
      <c r="B40" s="150" t="s">
        <v>1494</v>
      </c>
      <c r="C40" s="150" t="s">
        <v>1508</v>
      </c>
      <c r="D40" s="150" t="s">
        <v>1508</v>
      </c>
      <c r="E40" s="150" t="s">
        <v>441</v>
      </c>
      <c r="F40" s="150" t="s">
        <v>1450</v>
      </c>
      <c r="G40" s="150" t="s">
        <v>1450</v>
      </c>
      <c r="H40" s="150" t="s">
        <v>1509</v>
      </c>
      <c r="I40" s="442">
        <v>43132</v>
      </c>
      <c r="J40" s="149" t="s">
        <v>1510</v>
      </c>
      <c r="K40" s="149" t="s">
        <v>1511</v>
      </c>
      <c r="L40" s="149"/>
      <c r="M40" s="149"/>
    </row>
    <row r="41" spans="1:13" ht="28.5" x14ac:dyDescent="0.2">
      <c r="A41" s="433"/>
      <c r="B41" s="150" t="s">
        <v>1494</v>
      </c>
      <c r="C41" s="150" t="s">
        <v>1512</v>
      </c>
      <c r="D41" s="150" t="s">
        <v>1512</v>
      </c>
      <c r="E41" s="150" t="s">
        <v>441</v>
      </c>
      <c r="F41" s="150" t="s">
        <v>1450</v>
      </c>
      <c r="G41" s="150" t="s">
        <v>1450</v>
      </c>
      <c r="H41" s="150" t="s">
        <v>1513</v>
      </c>
      <c r="I41" s="442">
        <v>43132</v>
      </c>
      <c r="J41" s="149"/>
      <c r="K41" s="149" t="s">
        <v>1514</v>
      </c>
      <c r="L41" s="149"/>
      <c r="M41" s="149"/>
    </row>
    <row r="42" spans="1:13" ht="28.5" x14ac:dyDescent="0.2">
      <c r="A42" s="433"/>
      <c r="B42" s="150" t="s">
        <v>1494</v>
      </c>
      <c r="C42" s="150" t="s">
        <v>1515</v>
      </c>
      <c r="D42" s="150" t="s">
        <v>1515</v>
      </c>
      <c r="E42" s="150" t="s">
        <v>441</v>
      </c>
      <c r="F42" s="150" t="s">
        <v>1450</v>
      </c>
      <c r="G42" s="150" t="s">
        <v>1450</v>
      </c>
      <c r="H42" s="150" t="s">
        <v>1516</v>
      </c>
      <c r="I42" s="442">
        <v>43132</v>
      </c>
      <c r="J42" s="149" t="s">
        <v>1517</v>
      </c>
      <c r="K42" s="149" t="s">
        <v>1518</v>
      </c>
      <c r="L42" s="149"/>
      <c r="M42" s="149"/>
    </row>
    <row r="43" spans="1:13" ht="28.5" x14ac:dyDescent="0.2">
      <c r="A43" s="433"/>
      <c r="B43" s="150" t="s">
        <v>1494</v>
      </c>
      <c r="C43" s="150" t="s">
        <v>1519</v>
      </c>
      <c r="D43" s="150" t="s">
        <v>1519</v>
      </c>
      <c r="E43" s="150" t="s">
        <v>441</v>
      </c>
      <c r="F43" s="150" t="s">
        <v>1450</v>
      </c>
      <c r="G43" s="150" t="s">
        <v>1450</v>
      </c>
      <c r="H43" s="150" t="s">
        <v>1520</v>
      </c>
      <c r="I43" s="442">
        <v>43132</v>
      </c>
      <c r="J43" s="149" t="s">
        <v>1521</v>
      </c>
      <c r="K43" s="149" t="s">
        <v>1522</v>
      </c>
      <c r="L43" s="149"/>
      <c r="M43" s="149"/>
    </row>
    <row r="44" spans="1:13" ht="28.5" x14ac:dyDescent="0.2">
      <c r="A44" s="433"/>
      <c r="B44" s="150" t="s">
        <v>1494</v>
      </c>
      <c r="C44" s="150" t="s">
        <v>1523</v>
      </c>
      <c r="D44" s="150" t="s">
        <v>1523</v>
      </c>
      <c r="E44" s="150" t="s">
        <v>441</v>
      </c>
      <c r="F44" s="150" t="s">
        <v>1450</v>
      </c>
      <c r="G44" s="150" t="s">
        <v>1450</v>
      </c>
      <c r="H44" s="150" t="s">
        <v>1524</v>
      </c>
      <c r="I44" s="442">
        <v>43132</v>
      </c>
      <c r="J44" s="149" t="s">
        <v>1525</v>
      </c>
      <c r="K44" s="149" t="s">
        <v>1526</v>
      </c>
      <c r="L44" s="149"/>
      <c r="M44" s="149"/>
    </row>
    <row r="45" spans="1:13" ht="28.5" x14ac:dyDescent="0.2">
      <c r="A45" s="433"/>
      <c r="B45" s="150" t="s">
        <v>1494</v>
      </c>
      <c r="C45" s="150" t="s">
        <v>1527</v>
      </c>
      <c r="D45" s="150" t="s">
        <v>1527</v>
      </c>
      <c r="E45" s="150" t="s">
        <v>441</v>
      </c>
      <c r="F45" s="150" t="s">
        <v>1450</v>
      </c>
      <c r="G45" s="150" t="s">
        <v>1450</v>
      </c>
      <c r="H45" s="150" t="s">
        <v>1528</v>
      </c>
      <c r="I45" s="442">
        <v>43132</v>
      </c>
      <c r="J45" s="149" t="s">
        <v>1529</v>
      </c>
      <c r="K45" s="149" t="s">
        <v>1530</v>
      </c>
      <c r="L45" s="149"/>
      <c r="M45" s="149"/>
    </row>
    <row r="46" spans="1:13" ht="28.5" x14ac:dyDescent="0.2">
      <c r="A46" s="433"/>
      <c r="B46" s="150" t="s">
        <v>1494</v>
      </c>
      <c r="C46" s="150" t="s">
        <v>1531</v>
      </c>
      <c r="D46" s="150" t="s">
        <v>1531</v>
      </c>
      <c r="E46" s="150" t="s">
        <v>441</v>
      </c>
      <c r="F46" s="150" t="s">
        <v>1450</v>
      </c>
      <c r="G46" s="150" t="s">
        <v>1450</v>
      </c>
      <c r="H46" s="150" t="s">
        <v>1532</v>
      </c>
      <c r="I46" s="442">
        <v>43132</v>
      </c>
      <c r="J46" s="149" t="s">
        <v>1533</v>
      </c>
      <c r="K46" s="149" t="s">
        <v>1534</v>
      </c>
      <c r="L46" s="149"/>
      <c r="M46" s="149"/>
    </row>
    <row r="47" spans="1:13" ht="28.5" x14ac:dyDescent="0.2">
      <c r="A47" s="433"/>
      <c r="B47" s="150" t="s">
        <v>1535</v>
      </c>
      <c r="C47" s="150" t="s">
        <v>1536</v>
      </c>
      <c r="D47" s="150" t="s">
        <v>1536</v>
      </c>
      <c r="E47" s="150" t="s">
        <v>441</v>
      </c>
      <c r="F47" s="150" t="s">
        <v>1450</v>
      </c>
      <c r="G47" s="150" t="s">
        <v>1450</v>
      </c>
      <c r="H47" s="150" t="s">
        <v>1537</v>
      </c>
      <c r="I47" s="442">
        <v>43132</v>
      </c>
      <c r="J47" s="149" t="s">
        <v>1538</v>
      </c>
      <c r="K47" s="149" t="s">
        <v>1539</v>
      </c>
      <c r="L47" s="149"/>
      <c r="M47" s="149"/>
    </row>
    <row r="48" spans="1:13" ht="28.5" x14ac:dyDescent="0.2">
      <c r="A48" s="433"/>
      <c r="B48" s="150" t="s">
        <v>1535</v>
      </c>
      <c r="C48" s="150" t="s">
        <v>1540</v>
      </c>
      <c r="D48" s="150" t="s">
        <v>1540</v>
      </c>
      <c r="E48" s="150" t="s">
        <v>441</v>
      </c>
      <c r="F48" s="150" t="s">
        <v>1450</v>
      </c>
      <c r="G48" s="150" t="s">
        <v>1450</v>
      </c>
      <c r="H48" s="150" t="s">
        <v>1541</v>
      </c>
      <c r="I48" s="442">
        <v>43132</v>
      </c>
      <c r="J48" s="149"/>
      <c r="K48" s="149" t="s">
        <v>1542</v>
      </c>
      <c r="L48" s="149"/>
      <c r="M48" s="149"/>
    </row>
    <row r="49" spans="1:13" ht="28.5" x14ac:dyDescent="0.2">
      <c r="A49" s="433"/>
      <c r="B49" s="150" t="s">
        <v>1543</v>
      </c>
      <c r="C49" s="150" t="s">
        <v>1544</v>
      </c>
      <c r="D49" s="150" t="s">
        <v>1544</v>
      </c>
      <c r="E49" s="150" t="s">
        <v>441</v>
      </c>
      <c r="F49" s="150" t="s">
        <v>1450</v>
      </c>
      <c r="G49" s="150" t="s">
        <v>1450</v>
      </c>
      <c r="H49" s="150" t="s">
        <v>1545</v>
      </c>
      <c r="I49" s="442">
        <v>43132</v>
      </c>
      <c r="J49" s="149"/>
      <c r="K49" s="149" t="s">
        <v>1546</v>
      </c>
      <c r="L49" s="149"/>
      <c r="M49" s="149"/>
    </row>
    <row r="50" spans="1:13" ht="28.5" x14ac:dyDescent="0.2">
      <c r="A50" s="433"/>
      <c r="B50" s="150" t="s">
        <v>1535</v>
      </c>
      <c r="C50" s="150" t="s">
        <v>1547</v>
      </c>
      <c r="D50" s="150" t="s">
        <v>1547</v>
      </c>
      <c r="E50" s="150" t="s">
        <v>441</v>
      </c>
      <c r="F50" s="150" t="s">
        <v>1450</v>
      </c>
      <c r="G50" s="150" t="s">
        <v>1450</v>
      </c>
      <c r="H50" s="150" t="s">
        <v>1548</v>
      </c>
      <c r="I50" s="442">
        <v>43132</v>
      </c>
      <c r="J50" s="149"/>
      <c r="K50" s="149" t="s">
        <v>1549</v>
      </c>
      <c r="L50" s="149"/>
      <c r="M50" s="149"/>
    </row>
    <row r="51" spans="1:13" ht="28.5" x14ac:dyDescent="0.2">
      <c r="A51" s="433"/>
      <c r="B51" s="150" t="s">
        <v>1494</v>
      </c>
      <c r="C51" s="150" t="s">
        <v>1550</v>
      </c>
      <c r="D51" s="150" t="s">
        <v>1550</v>
      </c>
      <c r="E51" s="150" t="s">
        <v>441</v>
      </c>
      <c r="F51" s="150" t="s">
        <v>1450</v>
      </c>
      <c r="G51" s="150" t="s">
        <v>1450</v>
      </c>
      <c r="H51" s="150" t="s">
        <v>1551</v>
      </c>
      <c r="I51" s="442">
        <v>43132</v>
      </c>
      <c r="J51" s="149"/>
      <c r="K51" s="149"/>
      <c r="L51" s="149"/>
      <c r="M51" s="149"/>
    </row>
    <row r="52" spans="1:13" ht="14.25" x14ac:dyDescent="0.2">
      <c r="A52" s="435"/>
      <c r="B52" s="436"/>
      <c r="C52" s="436"/>
      <c r="D52" s="436"/>
      <c r="E52" s="436"/>
      <c r="F52" s="436"/>
      <c r="G52" s="436"/>
      <c r="H52" s="436"/>
      <c r="I52" s="437"/>
      <c r="J52" s="438"/>
      <c r="K52" s="438"/>
      <c r="L52" s="438"/>
      <c r="M52" s="438"/>
    </row>
    <row r="53" spans="1:13" ht="15" x14ac:dyDescent="0.25">
      <c r="A53" s="440"/>
      <c r="B53" s="441"/>
      <c r="C53" s="436"/>
      <c r="D53" s="436"/>
      <c r="E53" s="436"/>
      <c r="F53" s="436"/>
      <c r="G53" s="436"/>
      <c r="H53" s="437"/>
      <c r="I53" s="437"/>
      <c r="J53" s="146"/>
      <c r="K53" s="146"/>
      <c r="L53" s="146"/>
      <c r="M53" s="146"/>
    </row>
    <row r="54" spans="1:13" ht="14.25" x14ac:dyDescent="0.2">
      <c r="A54" s="152"/>
      <c r="B54" s="150"/>
      <c r="C54" s="149"/>
      <c r="D54" s="150"/>
      <c r="E54" s="150"/>
      <c r="F54" s="150"/>
      <c r="G54" s="150"/>
      <c r="H54" s="149"/>
      <c r="I54" s="151"/>
      <c r="J54" s="149"/>
      <c r="K54" s="149"/>
      <c r="L54" s="149"/>
      <c r="M54" s="149"/>
    </row>
  </sheetData>
  <phoneticPr fontId="6" type="noConversion"/>
  <printOptions gridLines="1"/>
  <pageMargins left="0.25" right="0.25" top="0.75" bottom="0.75" header="0.3" footer="0.3"/>
  <pageSetup scale="10" orientation="landscape" verticalDpi="52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13"/>
  <sheetViews>
    <sheetView workbookViewId="0">
      <selection activeCell="C20" sqref="C20"/>
    </sheetView>
  </sheetViews>
  <sheetFormatPr defaultRowHeight="12.75" x14ac:dyDescent="0.2"/>
  <cols>
    <col min="1" max="1" width="15.7109375" customWidth="1"/>
    <col min="2" max="2" width="18.5703125" customWidth="1"/>
    <col min="3" max="3" width="21.5703125" customWidth="1"/>
  </cols>
  <sheetData>
    <row r="1" spans="1:3" x14ac:dyDescent="0.2">
      <c r="A1" t="s">
        <v>1896</v>
      </c>
    </row>
    <row r="3" spans="1:3" x14ac:dyDescent="0.2">
      <c r="A3" t="s">
        <v>1897</v>
      </c>
      <c r="B3" t="s">
        <v>1898</v>
      </c>
    </row>
    <row r="4" spans="1:3" x14ac:dyDescent="0.2">
      <c r="A4" t="s">
        <v>1899</v>
      </c>
      <c r="B4" t="s">
        <v>1898</v>
      </c>
    </row>
    <row r="5" spans="1:3" x14ac:dyDescent="0.2">
      <c r="A5" t="s">
        <v>1900</v>
      </c>
      <c r="B5" t="s">
        <v>1901</v>
      </c>
    </row>
    <row r="6" spans="1:3" x14ac:dyDescent="0.2">
      <c r="A6" t="s">
        <v>1902</v>
      </c>
      <c r="B6" s="9" t="s">
        <v>1990</v>
      </c>
    </row>
    <row r="7" spans="1:3" x14ac:dyDescent="0.2">
      <c r="A7" t="s">
        <v>1903</v>
      </c>
      <c r="B7" t="s">
        <v>1904</v>
      </c>
    </row>
    <row r="8" spans="1:3" x14ac:dyDescent="0.2">
      <c r="A8" t="s">
        <v>1905</v>
      </c>
      <c r="B8" t="s">
        <v>1898</v>
      </c>
    </row>
    <row r="10" spans="1:3" x14ac:dyDescent="0.2">
      <c r="A10" t="s">
        <v>5</v>
      </c>
      <c r="B10" s="9" t="s">
        <v>1991</v>
      </c>
    </row>
    <row r="11" spans="1:3" x14ac:dyDescent="0.2">
      <c r="A11" t="s">
        <v>44</v>
      </c>
      <c r="B11" s="9" t="s">
        <v>1993</v>
      </c>
    </row>
    <row r="12" spans="1:3" x14ac:dyDescent="0.2">
      <c r="A12" t="s">
        <v>1907</v>
      </c>
      <c r="B12" t="s">
        <v>1906</v>
      </c>
    </row>
    <row r="13" spans="1:3" x14ac:dyDescent="0.2">
      <c r="A13" t="s">
        <v>1908</v>
      </c>
      <c r="B13" s="9" t="s">
        <v>1992</v>
      </c>
      <c r="C13" t="s">
        <v>1909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workbookViewId="0">
      <pane ySplit="1" topLeftCell="A32" activePane="bottomLeft" state="frozen"/>
      <selection activeCell="C1" sqref="C1"/>
      <selection pane="bottomLeft" activeCell="K47" sqref="K47"/>
    </sheetView>
  </sheetViews>
  <sheetFormatPr defaultRowHeight="12.75" x14ac:dyDescent="0.2"/>
  <cols>
    <col min="1" max="1" width="11" customWidth="1"/>
    <col min="2" max="2" width="24.5703125" customWidth="1"/>
    <col min="3" max="3" width="16" customWidth="1"/>
    <col min="4" max="5" width="15.28515625" customWidth="1"/>
    <col min="7" max="7" width="6.140625" customWidth="1"/>
    <col min="8" max="8" width="10.42578125" customWidth="1"/>
    <col min="9" max="9" width="13.5703125" customWidth="1"/>
    <col min="10" max="11" width="15.42578125" customWidth="1"/>
    <col min="12" max="12" width="13.5703125" customWidth="1"/>
    <col min="13" max="13" width="13.140625" customWidth="1"/>
    <col min="14" max="14" width="11.42578125" customWidth="1"/>
    <col min="15" max="15" width="10.85546875" customWidth="1"/>
  </cols>
  <sheetData>
    <row r="1" spans="1:16" s="40" customFormat="1" x14ac:dyDescent="0.2">
      <c r="A1" s="53" t="s">
        <v>477</v>
      </c>
      <c r="B1" s="68" t="s">
        <v>478</v>
      </c>
      <c r="C1" s="68" t="s">
        <v>479</v>
      </c>
      <c r="D1" s="68" t="s">
        <v>480</v>
      </c>
      <c r="E1" s="68"/>
      <c r="F1" s="68" t="s">
        <v>481</v>
      </c>
      <c r="G1" s="68" t="s">
        <v>482</v>
      </c>
      <c r="H1" s="68" t="s">
        <v>483</v>
      </c>
      <c r="I1" s="68" t="s">
        <v>484</v>
      </c>
      <c r="J1" s="68" t="s">
        <v>1838</v>
      </c>
      <c r="K1" s="68" t="s">
        <v>2069</v>
      </c>
      <c r="L1" s="68" t="s">
        <v>1732</v>
      </c>
      <c r="M1" s="109" t="s">
        <v>1351</v>
      </c>
      <c r="N1" s="109" t="s">
        <v>1089</v>
      </c>
      <c r="O1" s="381" t="s">
        <v>925</v>
      </c>
    </row>
    <row r="2" spans="1:16" s="22" customFormat="1" ht="15.75" x14ac:dyDescent="0.25">
      <c r="A2" s="361" t="s">
        <v>12</v>
      </c>
      <c r="B2" s="362" t="s">
        <v>2083</v>
      </c>
      <c r="C2" s="366"/>
      <c r="D2" s="209"/>
      <c r="E2" s="723"/>
      <c r="F2" s="69"/>
      <c r="G2" s="69"/>
      <c r="H2" s="69"/>
      <c r="I2" s="70"/>
      <c r="J2" s="572"/>
      <c r="K2" s="572"/>
      <c r="L2" s="572"/>
      <c r="N2" s="163"/>
      <c r="O2" s="382"/>
    </row>
    <row r="3" spans="1:16" s="22" customFormat="1" x14ac:dyDescent="0.2"/>
    <row r="4" spans="1:16" s="22" customFormat="1" x14ac:dyDescent="0.2">
      <c r="A4" s="125">
        <v>2003903</v>
      </c>
      <c r="B4" s="73" t="s">
        <v>827</v>
      </c>
      <c r="C4" s="73" t="s">
        <v>12</v>
      </c>
      <c r="D4" s="73" t="s">
        <v>831</v>
      </c>
      <c r="E4" s="726" t="s">
        <v>1983</v>
      </c>
      <c r="F4" s="74" t="s">
        <v>505</v>
      </c>
      <c r="G4" s="73" t="s">
        <v>6</v>
      </c>
      <c r="H4" s="139"/>
      <c r="I4" s="171" t="s">
        <v>830</v>
      </c>
      <c r="J4" s="453" t="s">
        <v>1349</v>
      </c>
      <c r="K4" s="830">
        <v>43881</v>
      </c>
      <c r="L4" s="634">
        <v>43472</v>
      </c>
      <c r="M4" s="83">
        <v>43105</v>
      </c>
      <c r="N4" s="355">
        <v>42741</v>
      </c>
      <c r="O4" s="223">
        <v>42374</v>
      </c>
    </row>
    <row r="5" spans="1:16" s="22" customFormat="1" x14ac:dyDescent="0.2"/>
    <row r="6" spans="1:16" s="22" customFormat="1" x14ac:dyDescent="0.2">
      <c r="A6" s="125">
        <v>2003905</v>
      </c>
      <c r="B6" s="73" t="s">
        <v>827</v>
      </c>
      <c r="C6" s="73" t="s">
        <v>12</v>
      </c>
      <c r="D6" s="73" t="s">
        <v>834</v>
      </c>
      <c r="E6" s="726" t="s">
        <v>1983</v>
      </c>
      <c r="F6" s="74" t="s">
        <v>505</v>
      </c>
      <c r="G6" s="73" t="s">
        <v>6</v>
      </c>
      <c r="H6" s="139"/>
      <c r="I6" s="171" t="s">
        <v>835</v>
      </c>
      <c r="J6" s="453" t="s">
        <v>1349</v>
      </c>
      <c r="K6" s="830">
        <v>43881</v>
      </c>
      <c r="L6" s="634">
        <v>43472</v>
      </c>
      <c r="M6" s="83">
        <v>43105</v>
      </c>
      <c r="N6" s="355">
        <v>42741</v>
      </c>
      <c r="O6" s="223">
        <v>42374</v>
      </c>
    </row>
    <row r="7" spans="1:16" s="22" customFormat="1" x14ac:dyDescent="0.2">
      <c r="A7" s="125">
        <v>2003906</v>
      </c>
      <c r="B7" s="73" t="s">
        <v>827</v>
      </c>
      <c r="C7" s="73" t="s">
        <v>12</v>
      </c>
      <c r="D7" s="73" t="s">
        <v>836</v>
      </c>
      <c r="E7" s="726" t="s">
        <v>1983</v>
      </c>
      <c r="F7" s="74" t="s">
        <v>505</v>
      </c>
      <c r="G7" s="73" t="s">
        <v>6</v>
      </c>
      <c r="H7" s="139"/>
      <c r="I7" s="171" t="s">
        <v>837</v>
      </c>
      <c r="J7" s="453" t="s">
        <v>1349</v>
      </c>
      <c r="K7" s="830">
        <v>43881</v>
      </c>
      <c r="L7" s="634">
        <v>43472</v>
      </c>
      <c r="M7" s="83">
        <v>43105</v>
      </c>
      <c r="N7" s="355">
        <v>42741</v>
      </c>
      <c r="O7" s="223">
        <v>42374</v>
      </c>
    </row>
    <row r="8" spans="1:16" s="22" customFormat="1" x14ac:dyDescent="0.2">
      <c r="A8" s="125">
        <v>2003907</v>
      </c>
      <c r="B8" s="73" t="s">
        <v>827</v>
      </c>
      <c r="C8" s="73" t="s">
        <v>12</v>
      </c>
      <c r="D8" s="73" t="s">
        <v>838</v>
      </c>
      <c r="E8" s="726" t="s">
        <v>1983</v>
      </c>
      <c r="F8" s="74" t="s">
        <v>505</v>
      </c>
      <c r="G8" s="73" t="s">
        <v>6</v>
      </c>
      <c r="H8" s="139"/>
      <c r="I8" s="171" t="s">
        <v>1355</v>
      </c>
      <c r="J8" s="453" t="s">
        <v>1349</v>
      </c>
      <c r="K8" s="830">
        <v>43881</v>
      </c>
      <c r="L8" s="634">
        <v>43472</v>
      </c>
      <c r="M8" s="83">
        <v>43105</v>
      </c>
      <c r="N8" s="355">
        <v>42741</v>
      </c>
      <c r="O8" s="223">
        <v>42374</v>
      </c>
    </row>
    <row r="9" spans="1:16" s="22" customFormat="1" x14ac:dyDescent="0.2">
      <c r="A9" s="125">
        <v>2003908</v>
      </c>
      <c r="B9" s="73" t="s">
        <v>827</v>
      </c>
      <c r="C9" s="73" t="s">
        <v>12</v>
      </c>
      <c r="D9" s="73" t="s">
        <v>839</v>
      </c>
      <c r="E9" s="726" t="s">
        <v>1983</v>
      </c>
      <c r="F9" s="74" t="s">
        <v>505</v>
      </c>
      <c r="G9" s="73" t="s">
        <v>6</v>
      </c>
      <c r="H9" s="139"/>
      <c r="I9" s="171" t="s">
        <v>840</v>
      </c>
      <c r="J9" s="453" t="s">
        <v>1349</v>
      </c>
      <c r="K9" s="830">
        <v>43881</v>
      </c>
      <c r="L9" s="634">
        <v>43472</v>
      </c>
      <c r="M9" s="83">
        <v>43105</v>
      </c>
      <c r="N9" s="355">
        <v>42741</v>
      </c>
      <c r="O9" s="223">
        <v>42374</v>
      </c>
    </row>
    <row r="10" spans="1:16" s="22" customFormat="1" x14ac:dyDescent="0.2">
      <c r="A10" s="125">
        <v>2003909</v>
      </c>
      <c r="B10" s="73" t="s">
        <v>827</v>
      </c>
      <c r="C10" s="73" t="s">
        <v>12</v>
      </c>
      <c r="D10" s="73" t="s">
        <v>841</v>
      </c>
      <c r="E10" s="726" t="s">
        <v>1983</v>
      </c>
      <c r="F10" s="74" t="s">
        <v>505</v>
      </c>
      <c r="G10" s="73" t="s">
        <v>6</v>
      </c>
      <c r="H10" s="139"/>
      <c r="I10" s="171" t="s">
        <v>842</v>
      </c>
      <c r="J10" s="453" t="s">
        <v>1349</v>
      </c>
      <c r="K10" s="830">
        <v>43881</v>
      </c>
      <c r="L10" s="634">
        <v>43472</v>
      </c>
      <c r="M10" s="83">
        <v>43105</v>
      </c>
      <c r="N10" s="355">
        <v>42741</v>
      </c>
      <c r="O10" s="223">
        <v>42374</v>
      </c>
    </row>
    <row r="12" spans="1:16" x14ac:dyDescent="0.2">
      <c r="A12" s="125">
        <v>2003916</v>
      </c>
      <c r="B12" s="73" t="s">
        <v>827</v>
      </c>
      <c r="C12" s="73" t="s">
        <v>12</v>
      </c>
      <c r="D12" s="73" t="s">
        <v>844</v>
      </c>
      <c r="E12" s="726" t="s">
        <v>1983</v>
      </c>
      <c r="F12" s="74" t="s">
        <v>1215</v>
      </c>
      <c r="G12" s="73" t="s">
        <v>6</v>
      </c>
      <c r="H12" s="139"/>
      <c r="I12" s="111" t="s">
        <v>851</v>
      </c>
      <c r="J12" s="573" t="s">
        <v>1349</v>
      </c>
      <c r="K12" s="830">
        <v>43881</v>
      </c>
      <c r="L12" s="634">
        <v>43472</v>
      </c>
      <c r="M12" s="83">
        <v>43105</v>
      </c>
      <c r="N12" s="355">
        <v>42741</v>
      </c>
      <c r="O12" s="223">
        <v>42374</v>
      </c>
    </row>
    <row r="13" spans="1:16" x14ac:dyDescent="0.2">
      <c r="A13" s="188">
        <v>2003912</v>
      </c>
      <c r="B13" s="172" t="s">
        <v>827</v>
      </c>
      <c r="C13" s="73" t="s">
        <v>12</v>
      </c>
      <c r="D13" s="172" t="s">
        <v>850</v>
      </c>
      <c r="E13" s="726" t="s">
        <v>1983</v>
      </c>
      <c r="F13" s="74" t="s">
        <v>1215</v>
      </c>
      <c r="G13" s="73" t="s">
        <v>6</v>
      </c>
      <c r="H13" s="9"/>
      <c r="I13" s="171" t="s">
        <v>846</v>
      </c>
      <c r="J13" s="798" t="s">
        <v>1349</v>
      </c>
      <c r="K13" s="830">
        <v>43881</v>
      </c>
      <c r="L13" s="634">
        <v>43472</v>
      </c>
      <c r="M13" s="83">
        <v>43105</v>
      </c>
      <c r="N13" s="355">
        <v>42741</v>
      </c>
      <c r="O13" s="223">
        <v>42374</v>
      </c>
    </row>
    <row r="15" spans="1:16" ht="15.6" customHeight="1" x14ac:dyDescent="0.2">
      <c r="P15" s="2"/>
    </row>
    <row r="16" spans="1:16" ht="15.6" customHeight="1" x14ac:dyDescent="0.2">
      <c r="A16" s="125"/>
      <c r="B16" s="73"/>
      <c r="C16" s="74"/>
      <c r="D16" s="73"/>
      <c r="E16" s="93"/>
      <c r="F16" s="74"/>
      <c r="G16" s="73"/>
      <c r="H16" s="174"/>
      <c r="I16" s="171"/>
      <c r="J16" s="453"/>
      <c r="K16" s="453"/>
      <c r="L16" s="453"/>
      <c r="M16" s="22"/>
      <c r="N16" s="364"/>
      <c r="O16" s="224"/>
      <c r="P16" s="2"/>
    </row>
    <row r="17" spans="1:15" ht="15" customHeight="1" x14ac:dyDescent="0.25">
      <c r="A17" s="318" t="s">
        <v>1241</v>
      </c>
      <c r="B17" s="70"/>
      <c r="C17" s="70"/>
      <c r="D17" s="70"/>
      <c r="E17" s="572"/>
      <c r="F17" s="69"/>
      <c r="G17" s="69"/>
      <c r="H17" s="69"/>
      <c r="I17" s="70"/>
      <c r="J17" s="572"/>
      <c r="K17" s="572"/>
      <c r="L17" s="572"/>
      <c r="M17" s="22"/>
      <c r="N17" s="163"/>
      <c r="O17" s="383"/>
    </row>
    <row r="18" spans="1:15" x14ac:dyDescent="0.2">
      <c r="A18" s="86">
        <v>2003441</v>
      </c>
      <c r="B18" s="73" t="s">
        <v>1913</v>
      </c>
      <c r="C18" s="335" t="s">
        <v>2179</v>
      </c>
      <c r="D18" s="172" t="s">
        <v>2073</v>
      </c>
      <c r="E18" s="450"/>
      <c r="F18" s="172" t="s">
        <v>599</v>
      </c>
      <c r="G18" s="172" t="s">
        <v>591</v>
      </c>
      <c r="H18" s="172" t="s">
        <v>591</v>
      </c>
      <c r="I18" s="143" t="s">
        <v>1013</v>
      </c>
      <c r="J18" s="453" t="s">
        <v>1349</v>
      </c>
      <c r="K18" s="830">
        <v>43881</v>
      </c>
      <c r="L18" s="634">
        <v>43472</v>
      </c>
      <c r="M18" s="83">
        <v>43105</v>
      </c>
      <c r="N18" s="83">
        <v>42740</v>
      </c>
      <c r="O18" s="384">
        <v>42374</v>
      </c>
    </row>
    <row r="19" spans="1:15" x14ac:dyDescent="0.2">
      <c r="A19" s="86">
        <v>2003438</v>
      </c>
      <c r="B19" s="74" t="s">
        <v>723</v>
      </c>
      <c r="C19" s="172" t="s">
        <v>1292</v>
      </c>
      <c r="D19" s="143" t="s">
        <v>2073</v>
      </c>
      <c r="E19" s="451"/>
      <c r="F19" s="172" t="s">
        <v>599</v>
      </c>
      <c r="G19" s="172" t="s">
        <v>591</v>
      </c>
      <c r="H19" s="172" t="s">
        <v>591</v>
      </c>
      <c r="I19" s="143" t="s">
        <v>1013</v>
      </c>
      <c r="J19" s="453" t="s">
        <v>1349</v>
      </c>
      <c r="K19" s="830">
        <v>43881</v>
      </c>
      <c r="L19" s="634">
        <v>43472</v>
      </c>
      <c r="M19" s="83">
        <v>43105</v>
      </c>
      <c r="N19" s="83">
        <v>42740</v>
      </c>
      <c r="O19" s="384">
        <v>42374</v>
      </c>
    </row>
    <row r="20" spans="1:15" x14ac:dyDescent="0.2">
      <c r="M20" s="22"/>
      <c r="N20" s="22"/>
    </row>
    <row r="21" spans="1:15" x14ac:dyDescent="0.2">
      <c r="A21" s="201"/>
      <c r="B21" s="12"/>
      <c r="C21" s="2"/>
      <c r="D21" s="2"/>
      <c r="E21" s="2"/>
      <c r="F21" s="2"/>
      <c r="G21" s="2"/>
      <c r="O21" s="2"/>
    </row>
    <row r="22" spans="1:15" x14ac:dyDescent="0.2">
      <c r="A22" s="574" t="s">
        <v>1782</v>
      </c>
      <c r="B22" s="401"/>
      <c r="C22" s="401" t="s">
        <v>2010</v>
      </c>
      <c r="D22" s="401"/>
      <c r="E22" s="401"/>
      <c r="F22" s="401"/>
      <c r="J22" s="40" t="s">
        <v>1838</v>
      </c>
      <c r="K22" s="40"/>
    </row>
    <row r="23" spans="1:15" x14ac:dyDescent="0.2">
      <c r="A23" s="98">
        <v>2004133</v>
      </c>
      <c r="B23" s="98" t="s">
        <v>1729</v>
      </c>
      <c r="C23" s="98" t="s">
        <v>143</v>
      </c>
      <c r="D23" s="98" t="s">
        <v>1730</v>
      </c>
      <c r="E23" s="724" t="s">
        <v>1987</v>
      </c>
      <c r="F23" s="98" t="s">
        <v>505</v>
      </c>
      <c r="G23" s="98" t="s">
        <v>6</v>
      </c>
      <c r="H23" s="98" t="s">
        <v>1059</v>
      </c>
      <c r="I23" s="98" t="s">
        <v>1731</v>
      </c>
      <c r="J23" s="621" t="s">
        <v>1840</v>
      </c>
      <c r="K23" s="830">
        <v>43881</v>
      </c>
      <c r="L23" s="634">
        <v>43472</v>
      </c>
      <c r="M23" s="474">
        <v>43339</v>
      </c>
      <c r="N23" s="98"/>
      <c r="O23" s="98"/>
    </row>
    <row r="24" spans="1:15" x14ac:dyDescent="0.2">
      <c r="A24" s="98">
        <v>2004134</v>
      </c>
      <c r="B24" s="98" t="s">
        <v>1729</v>
      </c>
      <c r="C24" s="98" t="s">
        <v>143</v>
      </c>
      <c r="D24" s="98" t="s">
        <v>1733</v>
      </c>
      <c r="E24" s="725" t="s">
        <v>1987</v>
      </c>
      <c r="F24" s="98" t="s">
        <v>505</v>
      </c>
      <c r="G24" s="98" t="s">
        <v>6</v>
      </c>
      <c r="H24" s="575">
        <v>43313</v>
      </c>
      <c r="I24" s="93" t="s">
        <v>1757</v>
      </c>
      <c r="J24" s="621" t="s">
        <v>1840</v>
      </c>
      <c r="K24" s="830">
        <v>43881</v>
      </c>
      <c r="L24" s="634">
        <v>43472</v>
      </c>
      <c r="M24" s="474">
        <v>43339</v>
      </c>
      <c r="N24" s="98"/>
      <c r="O24" s="98"/>
    </row>
    <row r="25" spans="1:15" x14ac:dyDescent="0.2">
      <c r="A25" s="98">
        <v>2004135</v>
      </c>
      <c r="B25" s="98" t="s">
        <v>1729</v>
      </c>
      <c r="C25" s="98" t="s">
        <v>143</v>
      </c>
      <c r="D25" s="98" t="s">
        <v>1734</v>
      </c>
      <c r="E25" s="725" t="s">
        <v>1987</v>
      </c>
      <c r="F25" s="98" t="s">
        <v>505</v>
      </c>
      <c r="G25" s="98" t="s">
        <v>6</v>
      </c>
      <c r="H25" s="575">
        <v>43313</v>
      </c>
      <c r="I25" s="93" t="s">
        <v>1758</v>
      </c>
      <c r="J25" s="621" t="s">
        <v>1840</v>
      </c>
      <c r="K25" s="830">
        <v>43881</v>
      </c>
      <c r="L25" s="634">
        <v>43472</v>
      </c>
      <c r="M25" s="474">
        <v>43339</v>
      </c>
      <c r="N25" s="98"/>
      <c r="O25" s="98"/>
    </row>
    <row r="26" spans="1:15" x14ac:dyDescent="0.2">
      <c r="A26" s="98">
        <v>2004136</v>
      </c>
      <c r="B26" s="98" t="s">
        <v>1729</v>
      </c>
      <c r="C26" s="98" t="s">
        <v>143</v>
      </c>
      <c r="D26" s="98" t="s">
        <v>1735</v>
      </c>
      <c r="E26" s="725" t="s">
        <v>1987</v>
      </c>
      <c r="F26" s="98" t="s">
        <v>505</v>
      </c>
      <c r="G26" s="98" t="s">
        <v>6</v>
      </c>
      <c r="H26" s="575">
        <v>43313</v>
      </c>
      <c r="I26" s="93" t="s">
        <v>1759</v>
      </c>
      <c r="J26" s="621" t="s">
        <v>1840</v>
      </c>
      <c r="K26" s="830">
        <v>43881</v>
      </c>
      <c r="L26" s="634">
        <v>43472</v>
      </c>
      <c r="M26" s="474">
        <v>43339</v>
      </c>
      <c r="N26" s="98"/>
      <c r="O26" s="98"/>
    </row>
    <row r="27" spans="1:15" x14ac:dyDescent="0.2">
      <c r="A27" s="98">
        <v>2004137</v>
      </c>
      <c r="B27" s="98" t="s">
        <v>1729</v>
      </c>
      <c r="C27" s="98" t="s">
        <v>143</v>
      </c>
      <c r="D27" s="98" t="s">
        <v>1736</v>
      </c>
      <c r="E27" s="725" t="s">
        <v>1987</v>
      </c>
      <c r="F27" s="98" t="s">
        <v>505</v>
      </c>
      <c r="G27" s="98" t="s">
        <v>6</v>
      </c>
      <c r="H27" s="575">
        <v>43313</v>
      </c>
      <c r="I27" s="93" t="s">
        <v>1760</v>
      </c>
      <c r="J27" s="621" t="s">
        <v>1840</v>
      </c>
      <c r="K27" s="830">
        <v>43881</v>
      </c>
      <c r="L27" s="634">
        <v>43472</v>
      </c>
      <c r="M27" s="474">
        <v>43339</v>
      </c>
      <c r="N27" s="98"/>
      <c r="O27" s="98"/>
    </row>
    <row r="28" spans="1:15" x14ac:dyDescent="0.2">
      <c r="A28" s="98">
        <v>2004138</v>
      </c>
      <c r="B28" s="98" t="s">
        <v>1729</v>
      </c>
      <c r="C28" s="98" t="s">
        <v>143</v>
      </c>
      <c r="D28" s="98" t="s">
        <v>1737</v>
      </c>
      <c r="E28" s="725" t="s">
        <v>1987</v>
      </c>
      <c r="F28" s="98" t="s">
        <v>505</v>
      </c>
      <c r="G28" s="98" t="s">
        <v>6</v>
      </c>
      <c r="H28" s="575">
        <v>43313</v>
      </c>
      <c r="I28" s="93" t="s">
        <v>1761</v>
      </c>
      <c r="J28" s="621" t="s">
        <v>1840</v>
      </c>
      <c r="K28" s="830">
        <v>43881</v>
      </c>
      <c r="L28" s="634">
        <v>43472</v>
      </c>
      <c r="M28" s="474">
        <v>43339</v>
      </c>
      <c r="N28" s="98"/>
      <c r="O28" s="98"/>
    </row>
    <row r="29" spans="1:15" x14ac:dyDescent="0.2">
      <c r="A29" s="98">
        <v>2004139</v>
      </c>
      <c r="B29" s="98" t="s">
        <v>1729</v>
      </c>
      <c r="C29" s="98" t="s">
        <v>143</v>
      </c>
      <c r="D29" s="98" t="s">
        <v>1738</v>
      </c>
      <c r="E29" s="725" t="s">
        <v>1987</v>
      </c>
      <c r="F29" s="98" t="s">
        <v>505</v>
      </c>
      <c r="G29" s="98" t="s">
        <v>6</v>
      </c>
      <c r="H29" s="575">
        <v>43313</v>
      </c>
      <c r="I29" s="93" t="s">
        <v>1762</v>
      </c>
      <c r="J29" s="621" t="s">
        <v>1840</v>
      </c>
      <c r="K29" s="830">
        <v>43881</v>
      </c>
      <c r="L29" s="634">
        <v>43472</v>
      </c>
      <c r="M29" s="474">
        <v>43339</v>
      </c>
      <c r="N29" s="98"/>
      <c r="O29" s="98"/>
    </row>
    <row r="30" spans="1:15" x14ac:dyDescent="0.2">
      <c r="A30" s="98">
        <v>2004140</v>
      </c>
      <c r="B30" s="98" t="s">
        <v>1729</v>
      </c>
      <c r="C30" s="98" t="s">
        <v>143</v>
      </c>
      <c r="D30" s="98" t="s">
        <v>1739</v>
      </c>
      <c r="E30" s="725" t="s">
        <v>1987</v>
      </c>
      <c r="F30" s="98" t="s">
        <v>505</v>
      </c>
      <c r="G30" s="98" t="s">
        <v>6</v>
      </c>
      <c r="H30" s="575">
        <v>43313</v>
      </c>
      <c r="I30" s="93" t="s">
        <v>1763</v>
      </c>
      <c r="J30" s="621" t="s">
        <v>1840</v>
      </c>
      <c r="K30" s="830">
        <v>43881</v>
      </c>
      <c r="L30" s="634">
        <v>43472</v>
      </c>
      <c r="M30" s="474">
        <v>43339</v>
      </c>
      <c r="N30" s="98"/>
      <c r="O30" s="98"/>
    </row>
    <row r="31" spans="1:15" x14ac:dyDescent="0.2">
      <c r="A31" s="98">
        <v>2004141</v>
      </c>
      <c r="B31" s="98" t="s">
        <v>1729</v>
      </c>
      <c r="C31" s="98" t="s">
        <v>143</v>
      </c>
      <c r="D31" s="98" t="s">
        <v>1740</v>
      </c>
      <c r="E31" s="725" t="s">
        <v>1987</v>
      </c>
      <c r="F31" s="98" t="s">
        <v>505</v>
      </c>
      <c r="G31" s="98" t="s">
        <v>6</v>
      </c>
      <c r="H31" s="575">
        <v>43313</v>
      </c>
      <c r="I31" s="93" t="s">
        <v>1764</v>
      </c>
      <c r="J31" s="621" t="s">
        <v>1840</v>
      </c>
      <c r="K31" s="830">
        <v>43881</v>
      </c>
      <c r="L31" s="634">
        <v>43472</v>
      </c>
      <c r="M31" s="474">
        <v>43339</v>
      </c>
      <c r="N31" s="98"/>
      <c r="O31" s="98"/>
    </row>
    <row r="32" spans="1:15" x14ac:dyDescent="0.2">
      <c r="A32" s="98">
        <v>2004142</v>
      </c>
      <c r="B32" s="98" t="s">
        <v>1729</v>
      </c>
      <c r="C32" s="98" t="s">
        <v>143</v>
      </c>
      <c r="D32" s="98" t="s">
        <v>1741</v>
      </c>
      <c r="E32" s="725" t="s">
        <v>1987</v>
      </c>
      <c r="F32" s="98" t="s">
        <v>505</v>
      </c>
      <c r="G32" s="98" t="s">
        <v>6</v>
      </c>
      <c r="H32" s="575">
        <v>43313</v>
      </c>
      <c r="I32" s="93" t="s">
        <v>1765</v>
      </c>
      <c r="J32" s="621" t="s">
        <v>1840</v>
      </c>
      <c r="K32" s="830">
        <v>43881</v>
      </c>
      <c r="L32" s="634">
        <v>43472</v>
      </c>
      <c r="M32" s="474">
        <v>43339</v>
      </c>
      <c r="N32" s="98"/>
      <c r="O32" s="98"/>
    </row>
    <row r="33" spans="1:15" x14ac:dyDescent="0.2">
      <c r="A33" s="98">
        <v>2004143</v>
      </c>
      <c r="B33" s="98" t="s">
        <v>1729</v>
      </c>
      <c r="C33" s="98" t="s">
        <v>143</v>
      </c>
      <c r="D33" s="98" t="s">
        <v>1742</v>
      </c>
      <c r="E33" s="725" t="s">
        <v>1987</v>
      </c>
      <c r="F33" s="98" t="s">
        <v>505</v>
      </c>
      <c r="G33" s="98" t="s">
        <v>6</v>
      </c>
      <c r="H33" s="575">
        <v>43313</v>
      </c>
      <c r="I33" s="93" t="s">
        <v>1766</v>
      </c>
      <c r="J33" s="621" t="s">
        <v>1840</v>
      </c>
      <c r="K33" s="830">
        <v>43881</v>
      </c>
      <c r="L33" s="634">
        <v>43472</v>
      </c>
      <c r="M33" s="474">
        <v>43339</v>
      </c>
      <c r="N33" s="98"/>
      <c r="O33" s="98"/>
    </row>
    <row r="34" spans="1:15" x14ac:dyDescent="0.2">
      <c r="A34" s="98">
        <v>2004144</v>
      </c>
      <c r="B34" s="98" t="s">
        <v>1729</v>
      </c>
      <c r="C34" s="98" t="s">
        <v>143</v>
      </c>
      <c r="D34" s="98" t="s">
        <v>1743</v>
      </c>
      <c r="E34" s="725" t="s">
        <v>1987</v>
      </c>
      <c r="F34" s="98" t="s">
        <v>505</v>
      </c>
      <c r="G34" s="98" t="s">
        <v>6</v>
      </c>
      <c r="H34" s="575">
        <v>43313</v>
      </c>
      <c r="I34" s="93" t="s">
        <v>1767</v>
      </c>
      <c r="J34" s="621" t="s">
        <v>1840</v>
      </c>
      <c r="K34" s="830">
        <v>43881</v>
      </c>
      <c r="L34" s="634">
        <v>43472</v>
      </c>
      <c r="M34" s="474">
        <v>43339</v>
      </c>
      <c r="N34" s="98"/>
      <c r="O34" s="98"/>
    </row>
    <row r="35" spans="1:15" x14ac:dyDescent="0.2">
      <c r="A35" s="98">
        <v>2004145</v>
      </c>
      <c r="B35" s="98" t="s">
        <v>1729</v>
      </c>
      <c r="C35" s="98" t="s">
        <v>143</v>
      </c>
      <c r="D35" s="98" t="s">
        <v>1744</v>
      </c>
      <c r="E35" s="725" t="s">
        <v>1987</v>
      </c>
      <c r="F35" s="98" t="s">
        <v>505</v>
      </c>
      <c r="G35" s="98" t="s">
        <v>6</v>
      </c>
      <c r="H35" s="575">
        <v>43313</v>
      </c>
      <c r="I35" s="93" t="s">
        <v>1768</v>
      </c>
      <c r="J35" s="621" t="s">
        <v>1840</v>
      </c>
      <c r="K35" s="830">
        <v>43881</v>
      </c>
      <c r="L35" s="634">
        <v>43472</v>
      </c>
      <c r="M35" s="474">
        <v>43339</v>
      </c>
      <c r="N35" s="98"/>
      <c r="O35" s="98"/>
    </row>
    <row r="36" spans="1:15" x14ac:dyDescent="0.2">
      <c r="A36" s="98">
        <v>2004146</v>
      </c>
      <c r="B36" s="98" t="s">
        <v>1729</v>
      </c>
      <c r="C36" s="98" t="s">
        <v>143</v>
      </c>
      <c r="D36" s="98" t="s">
        <v>1745</v>
      </c>
      <c r="E36" s="725" t="s">
        <v>1987</v>
      </c>
      <c r="F36" s="98" t="s">
        <v>505</v>
      </c>
      <c r="G36" s="98" t="s">
        <v>6</v>
      </c>
      <c r="H36" s="575">
        <v>43313</v>
      </c>
      <c r="I36" s="93" t="s">
        <v>1769</v>
      </c>
      <c r="J36" s="621" t="s">
        <v>1840</v>
      </c>
      <c r="K36" s="830">
        <v>43881</v>
      </c>
      <c r="L36" s="634">
        <v>43472</v>
      </c>
      <c r="M36" s="474">
        <v>43339</v>
      </c>
      <c r="N36" s="98"/>
      <c r="O36" s="98"/>
    </row>
    <row r="37" spans="1:15" x14ac:dyDescent="0.2">
      <c r="A37" s="98">
        <v>2004147</v>
      </c>
      <c r="B37" s="98" t="s">
        <v>1729</v>
      </c>
      <c r="C37" s="98" t="s">
        <v>143</v>
      </c>
      <c r="D37" s="98" t="s">
        <v>1746</v>
      </c>
      <c r="E37" s="725" t="s">
        <v>1987</v>
      </c>
      <c r="F37" s="98" t="s">
        <v>505</v>
      </c>
      <c r="G37" s="98" t="s">
        <v>6</v>
      </c>
      <c r="H37" s="575">
        <v>43313</v>
      </c>
      <c r="I37" s="93" t="s">
        <v>1770</v>
      </c>
      <c r="J37" s="621" t="s">
        <v>1840</v>
      </c>
      <c r="K37" s="830">
        <v>43881</v>
      </c>
      <c r="L37" s="634">
        <v>43472</v>
      </c>
      <c r="M37" s="474">
        <v>43339</v>
      </c>
      <c r="N37" s="98"/>
      <c r="O37" s="98"/>
    </row>
    <row r="38" spans="1:15" x14ac:dyDescent="0.2">
      <c r="A38" s="98">
        <v>2004148</v>
      </c>
      <c r="B38" s="98" t="s">
        <v>1729</v>
      </c>
      <c r="C38" s="98" t="s">
        <v>143</v>
      </c>
      <c r="D38" s="98" t="s">
        <v>1747</v>
      </c>
      <c r="E38" s="725" t="s">
        <v>1987</v>
      </c>
      <c r="F38" s="98" t="s">
        <v>505</v>
      </c>
      <c r="G38" s="98" t="s">
        <v>6</v>
      </c>
      <c r="H38" s="575">
        <v>43313</v>
      </c>
      <c r="I38" s="93" t="s">
        <v>1771</v>
      </c>
      <c r="J38" s="621" t="s">
        <v>1840</v>
      </c>
      <c r="K38" s="830">
        <v>43881</v>
      </c>
      <c r="L38" s="634">
        <v>43472</v>
      </c>
      <c r="M38" s="474">
        <v>43339</v>
      </c>
      <c r="N38" s="98"/>
      <c r="O38" s="98"/>
    </row>
    <row r="39" spans="1:15" x14ac:dyDescent="0.2">
      <c r="A39" s="98">
        <v>2004149</v>
      </c>
      <c r="B39" s="98" t="s">
        <v>1729</v>
      </c>
      <c r="C39" s="98" t="s">
        <v>143</v>
      </c>
      <c r="D39" s="98" t="s">
        <v>1748</v>
      </c>
      <c r="E39" s="725" t="s">
        <v>1987</v>
      </c>
      <c r="F39" s="98" t="s">
        <v>505</v>
      </c>
      <c r="G39" s="98" t="s">
        <v>6</v>
      </c>
      <c r="H39" s="575">
        <v>43313</v>
      </c>
      <c r="I39" s="93" t="s">
        <v>1772</v>
      </c>
      <c r="J39" s="621" t="s">
        <v>1840</v>
      </c>
      <c r="K39" s="830">
        <v>43881</v>
      </c>
      <c r="L39" s="634">
        <v>43472</v>
      </c>
      <c r="M39" s="474">
        <v>43339</v>
      </c>
      <c r="N39" s="98"/>
      <c r="O39" s="98"/>
    </row>
    <row r="40" spans="1:15" x14ac:dyDescent="0.2">
      <c r="A40" s="98">
        <v>2004150</v>
      </c>
      <c r="B40" s="98" t="s">
        <v>1729</v>
      </c>
      <c r="C40" s="98" t="s">
        <v>143</v>
      </c>
      <c r="D40" s="98" t="s">
        <v>1749</v>
      </c>
      <c r="E40" s="725" t="s">
        <v>1987</v>
      </c>
      <c r="F40" s="98" t="s">
        <v>505</v>
      </c>
      <c r="G40" s="98" t="s">
        <v>6</v>
      </c>
      <c r="H40" s="575">
        <v>43313</v>
      </c>
      <c r="I40" s="93" t="s">
        <v>1773</v>
      </c>
      <c r="J40" s="621" t="s">
        <v>1840</v>
      </c>
      <c r="K40" s="830">
        <v>43881</v>
      </c>
      <c r="L40" s="634">
        <v>43472</v>
      </c>
      <c r="M40" s="474">
        <v>43339</v>
      </c>
      <c r="N40" s="98"/>
      <c r="O40" s="98"/>
    </row>
    <row r="41" spans="1:15" x14ac:dyDescent="0.2">
      <c r="A41" s="98">
        <v>2004151</v>
      </c>
      <c r="B41" s="98" t="s">
        <v>1729</v>
      </c>
      <c r="C41" s="98" t="s">
        <v>143</v>
      </c>
      <c r="D41" s="98" t="s">
        <v>1750</v>
      </c>
      <c r="E41" s="725" t="s">
        <v>1987</v>
      </c>
      <c r="F41" s="98" t="s">
        <v>505</v>
      </c>
      <c r="G41" s="98" t="s">
        <v>6</v>
      </c>
      <c r="H41" s="575">
        <v>43313</v>
      </c>
      <c r="I41" s="93" t="s">
        <v>1774</v>
      </c>
      <c r="J41" s="621" t="s">
        <v>1840</v>
      </c>
      <c r="K41" s="830">
        <v>43881</v>
      </c>
      <c r="L41" s="634">
        <v>43472</v>
      </c>
      <c r="M41" s="474">
        <v>43339</v>
      </c>
      <c r="N41" s="98"/>
      <c r="O41" s="98"/>
    </row>
    <row r="42" spans="1:15" x14ac:dyDescent="0.2">
      <c r="A42" s="98">
        <v>2004152</v>
      </c>
      <c r="B42" s="98" t="s">
        <v>1729</v>
      </c>
      <c r="C42" s="98" t="s">
        <v>143</v>
      </c>
      <c r="D42" s="98" t="s">
        <v>1751</v>
      </c>
      <c r="E42" s="725" t="s">
        <v>1987</v>
      </c>
      <c r="F42" s="98" t="s">
        <v>505</v>
      </c>
      <c r="G42" s="98" t="s">
        <v>6</v>
      </c>
      <c r="H42" s="575">
        <v>43313</v>
      </c>
      <c r="I42" s="93" t="s">
        <v>1775</v>
      </c>
      <c r="J42" s="621" t="s">
        <v>1840</v>
      </c>
      <c r="K42" s="830">
        <v>43881</v>
      </c>
      <c r="L42" s="634">
        <v>43472</v>
      </c>
      <c r="M42" s="474">
        <v>43339</v>
      </c>
      <c r="N42" s="98"/>
      <c r="O42" s="98"/>
    </row>
    <row r="43" spans="1:15" x14ac:dyDescent="0.2">
      <c r="A43" s="98">
        <v>2004153</v>
      </c>
      <c r="B43" s="98" t="s">
        <v>1729</v>
      </c>
      <c r="C43" s="98" t="s">
        <v>143</v>
      </c>
      <c r="D43" s="98" t="s">
        <v>1752</v>
      </c>
      <c r="E43" s="725" t="s">
        <v>1987</v>
      </c>
      <c r="F43" s="98" t="s">
        <v>505</v>
      </c>
      <c r="G43" s="98" t="s">
        <v>6</v>
      </c>
      <c r="H43" s="575">
        <v>43313</v>
      </c>
      <c r="I43" s="93" t="s">
        <v>1776</v>
      </c>
      <c r="J43" s="621" t="s">
        <v>1840</v>
      </c>
      <c r="K43" s="830">
        <v>43881</v>
      </c>
      <c r="L43" s="634">
        <v>43472</v>
      </c>
      <c r="M43" s="474">
        <v>43339</v>
      </c>
      <c r="N43" s="98"/>
      <c r="O43" s="98"/>
    </row>
    <row r="44" spans="1:15" x14ac:dyDescent="0.2">
      <c r="A44" s="98">
        <v>2004154</v>
      </c>
      <c r="B44" s="98" t="s">
        <v>1729</v>
      </c>
      <c r="C44" s="98" t="s">
        <v>143</v>
      </c>
      <c r="D44" s="98" t="s">
        <v>1753</v>
      </c>
      <c r="E44" s="725" t="s">
        <v>1987</v>
      </c>
      <c r="F44" s="98" t="s">
        <v>505</v>
      </c>
      <c r="G44" s="98" t="s">
        <v>6</v>
      </c>
      <c r="H44" s="575">
        <v>43313</v>
      </c>
      <c r="I44" s="93" t="s">
        <v>1777</v>
      </c>
      <c r="J44" s="621" t="s">
        <v>1840</v>
      </c>
      <c r="K44" s="830">
        <v>43881</v>
      </c>
      <c r="L44" s="634">
        <v>43472</v>
      </c>
      <c r="M44" s="474">
        <v>43339</v>
      </c>
      <c r="N44" s="98"/>
      <c r="O44" s="98"/>
    </row>
    <row r="45" spans="1:15" x14ac:dyDescent="0.2">
      <c r="A45" s="98">
        <v>2004155</v>
      </c>
      <c r="B45" s="98" t="s">
        <v>1729</v>
      </c>
      <c r="C45" s="98" t="s">
        <v>143</v>
      </c>
      <c r="D45" s="98" t="s">
        <v>1754</v>
      </c>
      <c r="E45" s="725" t="s">
        <v>1987</v>
      </c>
      <c r="F45" s="98" t="s">
        <v>505</v>
      </c>
      <c r="G45" s="98" t="s">
        <v>6</v>
      </c>
      <c r="H45" s="575">
        <v>43313</v>
      </c>
      <c r="I45" s="93" t="s">
        <v>1778</v>
      </c>
      <c r="J45" s="621" t="s">
        <v>1840</v>
      </c>
      <c r="K45" s="830">
        <v>43881</v>
      </c>
      <c r="L45" s="634">
        <v>43472</v>
      </c>
      <c r="M45" s="474">
        <v>43339</v>
      </c>
      <c r="N45" s="98"/>
      <c r="O45" s="98"/>
    </row>
    <row r="46" spans="1:15" x14ac:dyDescent="0.2">
      <c r="A46" s="98">
        <v>2004156</v>
      </c>
      <c r="B46" s="98" t="s">
        <v>1729</v>
      </c>
      <c r="C46" s="98" t="s">
        <v>143</v>
      </c>
      <c r="D46" s="98" t="s">
        <v>1755</v>
      </c>
      <c r="E46" s="725" t="s">
        <v>1987</v>
      </c>
      <c r="F46" s="98" t="s">
        <v>505</v>
      </c>
      <c r="G46" s="98" t="s">
        <v>6</v>
      </c>
      <c r="H46" s="575">
        <v>43313</v>
      </c>
      <c r="I46" s="93" t="s">
        <v>1779</v>
      </c>
      <c r="J46" s="621" t="s">
        <v>1840</v>
      </c>
      <c r="K46" s="830">
        <v>43881</v>
      </c>
      <c r="L46" s="634">
        <v>43472</v>
      </c>
      <c r="M46" s="474">
        <v>43339</v>
      </c>
      <c r="N46" s="98"/>
      <c r="O46" s="98"/>
    </row>
    <row r="47" spans="1:15" x14ac:dyDescent="0.2">
      <c r="A47" s="451">
        <v>2004157</v>
      </c>
      <c r="B47" s="451" t="s">
        <v>1729</v>
      </c>
      <c r="C47" s="451" t="s">
        <v>143</v>
      </c>
      <c r="D47" s="451" t="s">
        <v>1756</v>
      </c>
      <c r="E47" s="725" t="s">
        <v>1987</v>
      </c>
      <c r="F47" s="451" t="s">
        <v>505</v>
      </c>
      <c r="G47" s="451" t="s">
        <v>6</v>
      </c>
      <c r="H47" s="615">
        <v>43313</v>
      </c>
      <c r="I47" s="450" t="s">
        <v>1893</v>
      </c>
      <c r="J47" s="454" t="s">
        <v>1840</v>
      </c>
      <c r="K47" s="830">
        <v>43881</v>
      </c>
      <c r="L47" s="634">
        <v>43472</v>
      </c>
      <c r="M47" s="474">
        <v>43339</v>
      </c>
      <c r="N47" s="98"/>
      <c r="O47" s="98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Q204"/>
  <sheetViews>
    <sheetView tabSelected="1" zoomScale="110" zoomScaleNormal="110" workbookViewId="0">
      <pane ySplit="1" topLeftCell="A23" activePane="bottomLeft" state="frozen"/>
      <selection pane="bottomLeft" activeCell="F39" sqref="F39:F52"/>
    </sheetView>
  </sheetViews>
  <sheetFormatPr defaultRowHeight="12.75" x14ac:dyDescent="0.2"/>
  <cols>
    <col min="1" max="1" width="18.140625" style="14" customWidth="1"/>
    <col min="2" max="2" width="23.85546875" customWidth="1"/>
    <col min="3" max="3" width="27.7109375" customWidth="1"/>
    <col min="4" max="4" width="17" customWidth="1"/>
    <col min="5" max="5" width="15.85546875" customWidth="1"/>
    <col min="6" max="7" width="16.5703125" customWidth="1"/>
    <col min="8" max="8" width="23.42578125" customWidth="1"/>
    <col min="9" max="9" width="12.7109375" style="61" customWidth="1"/>
    <col min="10" max="10" width="11.28515625" customWidth="1"/>
    <col min="11" max="11" width="12.85546875" customWidth="1"/>
    <col min="12" max="12" width="10.7109375" customWidth="1"/>
    <col min="13" max="13" width="10.28515625" customWidth="1"/>
    <col min="14" max="14" width="8.28515625" style="78" customWidth="1"/>
    <col min="15" max="15" width="19.42578125" customWidth="1"/>
    <col min="16" max="16" width="0.42578125" customWidth="1"/>
  </cols>
  <sheetData>
    <row r="1" spans="1:16" s="2" customFormat="1" ht="15.95" customHeight="1" x14ac:dyDescent="0.2">
      <c r="A1" s="79" t="s">
        <v>477</v>
      </c>
      <c r="B1" s="55" t="s">
        <v>478</v>
      </c>
      <c r="C1" s="112" t="s">
        <v>479</v>
      </c>
      <c r="D1" s="113"/>
      <c r="E1" s="112" t="s">
        <v>540</v>
      </c>
      <c r="F1" s="112" t="s">
        <v>537</v>
      </c>
      <c r="G1" s="112" t="s">
        <v>1986</v>
      </c>
      <c r="H1" s="112" t="s">
        <v>1838</v>
      </c>
      <c r="I1" s="827" t="s">
        <v>2069</v>
      </c>
      <c r="J1" s="112" t="s">
        <v>1732</v>
      </c>
      <c r="K1" s="114" t="s">
        <v>1351</v>
      </c>
      <c r="L1" s="114" t="s">
        <v>1089</v>
      </c>
      <c r="M1" s="114" t="s">
        <v>925</v>
      </c>
      <c r="N1" s="115" t="s">
        <v>529</v>
      </c>
      <c r="O1" s="624" t="s">
        <v>1846</v>
      </c>
    </row>
    <row r="2" spans="1:16" x14ac:dyDescent="0.2">
      <c r="A2" s="157" t="s">
        <v>634</v>
      </c>
      <c r="B2" s="1"/>
      <c r="C2" s="1"/>
      <c r="D2" s="2"/>
      <c r="E2" s="46"/>
      <c r="F2" s="12"/>
      <c r="G2" s="12"/>
      <c r="H2" s="12"/>
      <c r="I2" s="828"/>
      <c r="J2" s="12"/>
      <c r="K2" s="80"/>
      <c r="L2" s="80"/>
      <c r="M2" s="226"/>
      <c r="N2" s="227"/>
    </row>
    <row r="3" spans="1:16" x14ac:dyDescent="0.2">
      <c r="A3" s="31">
        <v>2003688</v>
      </c>
      <c r="B3" s="22" t="s">
        <v>648</v>
      </c>
      <c r="C3" s="73" t="s">
        <v>1354</v>
      </c>
      <c r="D3" s="22" t="s">
        <v>647</v>
      </c>
      <c r="E3" s="34" t="s">
        <v>670</v>
      </c>
      <c r="F3" s="263" t="s">
        <v>1102</v>
      </c>
      <c r="G3" s="710" t="s">
        <v>1987</v>
      </c>
      <c r="H3" s="263" t="s">
        <v>1349</v>
      </c>
      <c r="I3" s="830">
        <v>43881</v>
      </c>
      <c r="J3" s="634">
        <v>43472</v>
      </c>
      <c r="K3" s="393">
        <v>43115</v>
      </c>
      <c r="L3" s="159">
        <v>42741</v>
      </c>
      <c r="M3" s="159">
        <v>42384</v>
      </c>
      <c r="N3" s="167">
        <v>825</v>
      </c>
    </row>
    <row r="4" spans="1:16" x14ac:dyDescent="0.2">
      <c r="A4" s="108" t="s">
        <v>771</v>
      </c>
      <c r="B4" s="22"/>
      <c r="C4" s="73"/>
      <c r="D4" s="22"/>
      <c r="E4" s="34"/>
      <c r="F4" s="263"/>
      <c r="G4" s="263"/>
      <c r="H4" s="263"/>
      <c r="I4" s="829"/>
      <c r="J4" s="263"/>
      <c r="K4" s="110"/>
      <c r="L4" s="219"/>
      <c r="M4" s="219"/>
      <c r="N4" s="315"/>
    </row>
    <row r="5" spans="1:16" x14ac:dyDescent="0.2">
      <c r="A5" s="31">
        <v>2003671</v>
      </c>
      <c r="B5" s="22" t="s">
        <v>648</v>
      </c>
      <c r="C5" s="111">
        <v>407</v>
      </c>
      <c r="D5" s="73" t="s">
        <v>695</v>
      </c>
      <c r="E5" s="34" t="s">
        <v>670</v>
      </c>
      <c r="F5" s="22" t="s">
        <v>667</v>
      </c>
      <c r="G5" s="710" t="s">
        <v>1987</v>
      </c>
      <c r="H5" s="263" t="s">
        <v>1349</v>
      </c>
      <c r="I5" s="830">
        <v>43881</v>
      </c>
      <c r="J5" s="634">
        <v>43472</v>
      </c>
      <c r="K5" s="393">
        <v>43115</v>
      </c>
      <c r="L5" s="159">
        <v>42741</v>
      </c>
      <c r="M5" s="159">
        <v>42384</v>
      </c>
      <c r="N5" s="316">
        <v>82</v>
      </c>
    </row>
    <row r="6" spans="1:16" x14ac:dyDescent="0.2">
      <c r="A6" s="14">
        <v>2003633</v>
      </c>
      <c r="B6" s="9" t="s">
        <v>648</v>
      </c>
      <c r="C6" s="61">
        <v>407</v>
      </c>
      <c r="E6" t="s">
        <v>1669</v>
      </c>
      <c r="F6" s="9" t="s">
        <v>699</v>
      </c>
      <c r="G6" s="710" t="s">
        <v>1987</v>
      </c>
      <c r="H6" s="263" t="s">
        <v>1349</v>
      </c>
      <c r="I6" s="830">
        <v>43881</v>
      </c>
      <c r="J6" s="634">
        <v>43472</v>
      </c>
      <c r="K6" s="393">
        <v>43115</v>
      </c>
      <c r="L6" s="159">
        <v>42766</v>
      </c>
      <c r="M6" s="159">
        <v>42384</v>
      </c>
      <c r="N6" s="167">
        <v>825</v>
      </c>
    </row>
    <row r="7" spans="1:16" x14ac:dyDescent="0.2">
      <c r="B7" s="9"/>
      <c r="C7" s="61"/>
      <c r="F7" s="9"/>
      <c r="G7" s="173"/>
      <c r="H7" s="263"/>
      <c r="I7" s="829"/>
      <c r="J7" s="634"/>
      <c r="K7" s="544"/>
      <c r="L7" s="545"/>
      <c r="M7" s="545"/>
      <c r="N7" s="315"/>
    </row>
    <row r="8" spans="1:16" x14ac:dyDescent="0.2">
      <c r="A8" s="53" t="s">
        <v>1995</v>
      </c>
      <c r="B8" s="9"/>
      <c r="C8" s="61"/>
      <c r="F8" s="9"/>
      <c r="G8" s="173"/>
      <c r="H8" s="263"/>
      <c r="I8" s="829"/>
      <c r="J8" s="634"/>
      <c r="K8" s="544"/>
      <c r="L8" s="545"/>
      <c r="M8" s="545"/>
      <c r="N8" s="315"/>
    </row>
    <row r="9" spans="1:16" x14ac:dyDescent="0.2">
      <c r="A9" s="14">
        <v>2003739</v>
      </c>
      <c r="B9" s="22" t="s">
        <v>648</v>
      </c>
      <c r="C9" s="729" t="s">
        <v>1996</v>
      </c>
      <c r="D9" s="22" t="s">
        <v>647</v>
      </c>
      <c r="E9" s="34" t="s">
        <v>670</v>
      </c>
      <c r="F9" s="730" t="s">
        <v>1994</v>
      </c>
      <c r="G9" s="728" t="s">
        <v>1983</v>
      </c>
      <c r="H9" s="263" t="s">
        <v>1349</v>
      </c>
      <c r="I9" s="830">
        <v>43881</v>
      </c>
      <c r="J9" s="634"/>
      <c r="K9" s="544"/>
      <c r="L9" s="545"/>
      <c r="M9" s="545"/>
      <c r="N9" s="315"/>
    </row>
    <row r="10" spans="1:16" x14ac:dyDescent="0.2">
      <c r="A10" s="31"/>
      <c r="B10" s="22"/>
      <c r="C10" s="87"/>
      <c r="D10" s="73"/>
      <c r="E10" s="73"/>
      <c r="F10" s="73"/>
      <c r="G10" s="93"/>
      <c r="H10" s="93"/>
      <c r="I10" s="573"/>
      <c r="J10" s="93"/>
      <c r="K10" s="73"/>
      <c r="L10" s="219"/>
      <c r="M10" s="212"/>
      <c r="N10" s="316"/>
      <c r="O10" s="227"/>
    </row>
    <row r="11" spans="1:16" x14ac:dyDescent="0.2">
      <c r="A11" s="610" t="s">
        <v>44</v>
      </c>
      <c r="B11" s="612" t="s">
        <v>1694</v>
      </c>
      <c r="C11" s="611" t="s">
        <v>1980</v>
      </c>
      <c r="D11" s="611"/>
      <c r="E11" s="613"/>
      <c r="F11" s="22"/>
      <c r="G11" s="98"/>
      <c r="H11" s="98"/>
      <c r="I11" s="476"/>
      <c r="J11" s="98"/>
      <c r="K11" s="110"/>
      <c r="L11" s="110"/>
      <c r="M11" s="110"/>
      <c r="N11" s="167"/>
    </row>
    <row r="12" spans="1:16" x14ac:dyDescent="0.2">
      <c r="A12" s="31">
        <v>2003648</v>
      </c>
      <c r="B12" s="386" t="s">
        <v>1185</v>
      </c>
      <c r="C12" s="73" t="s">
        <v>44</v>
      </c>
      <c r="D12" s="22" t="s">
        <v>647</v>
      </c>
      <c r="E12" s="34" t="s">
        <v>670</v>
      </c>
      <c r="F12" s="22" t="s">
        <v>1934</v>
      </c>
      <c r="G12" s="711" t="s">
        <v>1987</v>
      </c>
      <c r="H12" s="263" t="s">
        <v>1841</v>
      </c>
      <c r="I12" s="830">
        <v>43881</v>
      </c>
      <c r="J12" s="634">
        <v>43472</v>
      </c>
      <c r="K12" s="393">
        <v>43115</v>
      </c>
      <c r="L12" s="159">
        <v>42741</v>
      </c>
      <c r="M12" s="159">
        <v>42384</v>
      </c>
      <c r="N12" s="167">
        <v>825</v>
      </c>
      <c r="O12" s="622" t="s">
        <v>1430</v>
      </c>
    </row>
    <row r="13" spans="1:16" x14ac:dyDescent="0.2">
      <c r="A13" s="31">
        <v>2003649</v>
      </c>
      <c r="B13" s="386" t="s">
        <v>1186</v>
      </c>
      <c r="C13" s="73" t="s">
        <v>44</v>
      </c>
      <c r="D13" s="22" t="s">
        <v>647</v>
      </c>
      <c r="E13" s="34" t="s">
        <v>670</v>
      </c>
      <c r="F13" s="22" t="s">
        <v>1935</v>
      </c>
      <c r="G13" s="711" t="s">
        <v>1987</v>
      </c>
      <c r="H13" s="263" t="s">
        <v>1841</v>
      </c>
      <c r="I13" s="830">
        <v>43881</v>
      </c>
      <c r="J13" s="634">
        <v>43472</v>
      </c>
      <c r="K13" s="393">
        <v>43115</v>
      </c>
      <c r="L13" s="159">
        <v>42741</v>
      </c>
      <c r="M13" s="159">
        <v>42384</v>
      </c>
      <c r="N13" s="167">
        <v>825</v>
      </c>
      <c r="O13" s="401" t="s">
        <v>1431</v>
      </c>
    </row>
    <row r="14" spans="1:16" x14ac:dyDescent="0.2">
      <c r="A14" s="31">
        <v>2003682</v>
      </c>
      <c r="B14" s="22" t="s">
        <v>648</v>
      </c>
      <c r="C14" s="73" t="s">
        <v>704</v>
      </c>
      <c r="D14" s="22" t="s">
        <v>647</v>
      </c>
      <c r="E14" s="34" t="s">
        <v>670</v>
      </c>
      <c r="F14" s="392" t="s">
        <v>2013</v>
      </c>
      <c r="G14" s="736" t="s">
        <v>1987</v>
      </c>
      <c r="H14" s="737" t="s">
        <v>1841</v>
      </c>
      <c r="I14" s="830">
        <v>43881</v>
      </c>
      <c r="J14" s="159">
        <v>43115</v>
      </c>
      <c r="K14" s="159">
        <v>42766</v>
      </c>
      <c r="L14" s="159">
        <v>42384</v>
      </c>
      <c r="M14" s="167">
        <v>825</v>
      </c>
      <c r="N14" s="167">
        <v>825</v>
      </c>
      <c r="O14" s="401" t="s">
        <v>1431</v>
      </c>
    </row>
    <row r="15" spans="1:16" x14ac:dyDescent="0.2">
      <c r="A15" s="31">
        <v>2003651</v>
      </c>
      <c r="B15" s="73" t="s">
        <v>1188</v>
      </c>
      <c r="C15" s="73" t="s">
        <v>44</v>
      </c>
      <c r="D15" s="22" t="s">
        <v>647</v>
      </c>
      <c r="E15" s="34" t="s">
        <v>670</v>
      </c>
      <c r="F15" s="22" t="s">
        <v>1175</v>
      </c>
      <c r="G15" s="711" t="s">
        <v>1987</v>
      </c>
      <c r="H15" s="263" t="s">
        <v>1841</v>
      </c>
      <c r="I15" s="830">
        <v>43881</v>
      </c>
      <c r="J15" s="634">
        <v>43472</v>
      </c>
      <c r="K15" s="393">
        <v>43115</v>
      </c>
      <c r="L15" s="159">
        <v>42741</v>
      </c>
      <c r="M15" s="159">
        <v>42384</v>
      </c>
      <c r="N15" s="167">
        <v>825</v>
      </c>
      <c r="O15" s="623" t="s">
        <v>1844</v>
      </c>
      <c r="P15" s="144"/>
    </row>
    <row r="16" spans="1:16" x14ac:dyDescent="0.2">
      <c r="A16" s="31">
        <v>2003652</v>
      </c>
      <c r="B16" s="73" t="s">
        <v>1189</v>
      </c>
      <c r="C16" s="73" t="s">
        <v>44</v>
      </c>
      <c r="D16" s="22" t="s">
        <v>647</v>
      </c>
      <c r="E16" s="34" t="s">
        <v>670</v>
      </c>
      <c r="F16" s="73" t="s">
        <v>1190</v>
      </c>
      <c r="G16" s="710" t="s">
        <v>1987</v>
      </c>
      <c r="H16" s="263" t="s">
        <v>1841</v>
      </c>
      <c r="I16" s="830">
        <v>43881</v>
      </c>
      <c r="J16" s="634">
        <v>43472</v>
      </c>
      <c r="K16" s="393">
        <v>43115</v>
      </c>
      <c r="L16" s="159">
        <v>42741</v>
      </c>
      <c r="M16" s="159">
        <v>42384</v>
      </c>
      <c r="N16" s="167">
        <v>825</v>
      </c>
    </row>
    <row r="17" spans="1:15" x14ac:dyDescent="0.2">
      <c r="A17" s="31">
        <v>2003653</v>
      </c>
      <c r="B17" s="73" t="s">
        <v>1191</v>
      </c>
      <c r="C17" s="73" t="s">
        <v>44</v>
      </c>
      <c r="D17" s="22" t="s">
        <v>647</v>
      </c>
      <c r="E17" s="34" t="s">
        <v>670</v>
      </c>
      <c r="F17" s="333" t="s">
        <v>1937</v>
      </c>
      <c r="G17" s="711" t="s">
        <v>1987</v>
      </c>
      <c r="H17" s="263" t="s">
        <v>1841</v>
      </c>
      <c r="I17" s="830">
        <v>43881</v>
      </c>
      <c r="J17" s="634">
        <v>43472</v>
      </c>
      <c r="K17" s="393">
        <v>43115</v>
      </c>
      <c r="L17" s="159">
        <v>42741</v>
      </c>
      <c r="M17" s="159">
        <v>42384</v>
      </c>
      <c r="N17" s="167">
        <v>825</v>
      </c>
    </row>
    <row r="18" spans="1:15" x14ac:dyDescent="0.2">
      <c r="A18" s="31">
        <v>2003654</v>
      </c>
      <c r="B18" s="73" t="s">
        <v>1192</v>
      </c>
      <c r="C18" s="73" t="s">
        <v>44</v>
      </c>
      <c r="D18" s="22" t="s">
        <v>647</v>
      </c>
      <c r="E18" s="34" t="s">
        <v>670</v>
      </c>
      <c r="F18" s="22" t="s">
        <v>1176</v>
      </c>
      <c r="G18" s="711" t="s">
        <v>1987</v>
      </c>
      <c r="H18" s="263" t="s">
        <v>1841</v>
      </c>
      <c r="I18" s="830">
        <v>43881</v>
      </c>
      <c r="J18" s="634">
        <v>43472</v>
      </c>
      <c r="K18" s="393">
        <v>43115</v>
      </c>
      <c r="L18" s="159">
        <v>42741</v>
      </c>
      <c r="M18" s="159">
        <v>42384</v>
      </c>
      <c r="N18" s="167">
        <v>825</v>
      </c>
    </row>
    <row r="19" spans="1:15" x14ac:dyDescent="0.2">
      <c r="A19" s="31">
        <v>2003655</v>
      </c>
      <c r="B19" s="73" t="s">
        <v>1193</v>
      </c>
      <c r="C19" s="73" t="s">
        <v>44</v>
      </c>
      <c r="D19" s="22" t="s">
        <v>647</v>
      </c>
      <c r="E19" s="34" t="s">
        <v>670</v>
      </c>
      <c r="F19" s="22" t="s">
        <v>1938</v>
      </c>
      <c r="G19" s="711" t="s">
        <v>1987</v>
      </c>
      <c r="H19" s="263" t="s">
        <v>1841</v>
      </c>
      <c r="I19" s="830">
        <v>43881</v>
      </c>
      <c r="J19" s="634">
        <v>43472</v>
      </c>
      <c r="K19" s="393">
        <v>43115</v>
      </c>
      <c r="L19" s="159">
        <v>42741</v>
      </c>
      <c r="M19" s="159">
        <v>42384</v>
      </c>
      <c r="N19" s="167">
        <v>825</v>
      </c>
    </row>
    <row r="20" spans="1:15" x14ac:dyDescent="0.2">
      <c r="A20" s="31">
        <v>2003677</v>
      </c>
      <c r="B20" s="22" t="s">
        <v>648</v>
      </c>
      <c r="C20" s="73" t="s">
        <v>44</v>
      </c>
      <c r="D20" s="22" t="s">
        <v>647</v>
      </c>
      <c r="E20" s="34" t="s">
        <v>670</v>
      </c>
      <c r="F20" s="22" t="s">
        <v>1094</v>
      </c>
      <c r="G20" s="711" t="s">
        <v>1987</v>
      </c>
      <c r="H20" s="263" t="s">
        <v>1841</v>
      </c>
      <c r="I20" s="830">
        <v>43881</v>
      </c>
      <c r="J20" s="634">
        <v>43472</v>
      </c>
      <c r="K20" s="393">
        <v>43115</v>
      </c>
      <c r="L20" s="159">
        <v>42766</v>
      </c>
      <c r="M20" s="159">
        <v>42384</v>
      </c>
      <c r="N20" s="167">
        <v>825</v>
      </c>
      <c r="O20" s="78"/>
    </row>
    <row r="21" spans="1:15" x14ac:dyDescent="0.2">
      <c r="A21" s="31">
        <v>2003657</v>
      </c>
      <c r="B21" s="73" t="s">
        <v>1195</v>
      </c>
      <c r="C21" s="73" t="s">
        <v>44</v>
      </c>
      <c r="D21" s="22" t="s">
        <v>647</v>
      </c>
      <c r="E21" s="34" t="s">
        <v>670</v>
      </c>
      <c r="F21" s="22" t="s">
        <v>1177</v>
      </c>
      <c r="G21" s="711" t="s">
        <v>1987</v>
      </c>
      <c r="H21" s="263" t="s">
        <v>1841</v>
      </c>
      <c r="I21" s="830">
        <v>43881</v>
      </c>
      <c r="J21" s="634">
        <v>43472</v>
      </c>
      <c r="K21" s="393">
        <v>43115</v>
      </c>
      <c r="L21" s="159">
        <v>42741</v>
      </c>
      <c r="M21" s="159">
        <v>42384</v>
      </c>
      <c r="N21" s="167">
        <v>825</v>
      </c>
    </row>
    <row r="22" spans="1:15" x14ac:dyDescent="0.2">
      <c r="A22" s="31">
        <v>2003658</v>
      </c>
      <c r="B22" s="73" t="s">
        <v>1196</v>
      </c>
      <c r="C22" s="73" t="s">
        <v>44</v>
      </c>
      <c r="D22" s="22" t="s">
        <v>647</v>
      </c>
      <c r="E22" s="34" t="s">
        <v>670</v>
      </c>
      <c r="F22" s="73" t="s">
        <v>1940</v>
      </c>
      <c r="G22" s="710" t="s">
        <v>1987</v>
      </c>
      <c r="H22" s="263" t="s">
        <v>1841</v>
      </c>
      <c r="I22" s="830">
        <v>43881</v>
      </c>
      <c r="J22" s="634">
        <v>43472</v>
      </c>
      <c r="K22" s="393">
        <v>43115</v>
      </c>
      <c r="L22" s="159">
        <v>42741</v>
      </c>
      <c r="M22" s="159">
        <v>42384</v>
      </c>
      <c r="N22" s="167">
        <v>825</v>
      </c>
    </row>
    <row r="23" spans="1:15" x14ac:dyDescent="0.2">
      <c r="A23" s="31">
        <v>2003660</v>
      </c>
      <c r="B23" s="73" t="s">
        <v>1197</v>
      </c>
      <c r="C23" s="73" t="s">
        <v>44</v>
      </c>
      <c r="D23" s="22" t="s">
        <v>647</v>
      </c>
      <c r="E23" s="34" t="s">
        <v>670</v>
      </c>
      <c r="F23" s="22" t="s">
        <v>1178</v>
      </c>
      <c r="G23" s="711" t="s">
        <v>1987</v>
      </c>
      <c r="H23" s="263" t="s">
        <v>1841</v>
      </c>
      <c r="I23" s="830">
        <v>43881</v>
      </c>
      <c r="J23" s="634">
        <v>43472</v>
      </c>
      <c r="K23" s="393">
        <v>43115</v>
      </c>
      <c r="L23" s="159">
        <v>42741</v>
      </c>
      <c r="M23" s="159">
        <v>42384</v>
      </c>
      <c r="N23" s="167">
        <v>825</v>
      </c>
    </row>
    <row r="24" spans="1:15" x14ac:dyDescent="0.2">
      <c r="A24" s="31">
        <v>2003661</v>
      </c>
      <c r="B24" s="73" t="s">
        <v>1198</v>
      </c>
      <c r="C24" s="73" t="s">
        <v>44</v>
      </c>
      <c r="D24" s="22" t="s">
        <v>647</v>
      </c>
      <c r="E24" s="34" t="s">
        <v>670</v>
      </c>
      <c r="F24" s="22" t="s">
        <v>1097</v>
      </c>
      <c r="G24" s="711" t="s">
        <v>1987</v>
      </c>
      <c r="H24" s="263" t="s">
        <v>1841</v>
      </c>
      <c r="I24" s="830">
        <v>43881</v>
      </c>
      <c r="J24" s="634">
        <v>43472</v>
      </c>
      <c r="K24" s="393">
        <v>43115</v>
      </c>
      <c r="L24" s="159">
        <v>42741</v>
      </c>
      <c r="M24" s="159">
        <v>42384</v>
      </c>
      <c r="N24" s="167">
        <v>825</v>
      </c>
    </row>
    <row r="25" spans="1:15" x14ac:dyDescent="0.2">
      <c r="A25" s="31">
        <v>2003662</v>
      </c>
      <c r="B25" s="73" t="s">
        <v>1199</v>
      </c>
      <c r="C25" s="73" t="s">
        <v>44</v>
      </c>
      <c r="D25" s="22" t="s">
        <v>647</v>
      </c>
      <c r="E25" s="34" t="s">
        <v>670</v>
      </c>
      <c r="F25" s="22" t="s">
        <v>1179</v>
      </c>
      <c r="G25" s="711" t="s">
        <v>1987</v>
      </c>
      <c r="H25" s="263" t="s">
        <v>1841</v>
      </c>
      <c r="I25" s="830">
        <v>43881</v>
      </c>
      <c r="J25" s="634">
        <v>43472</v>
      </c>
      <c r="K25" s="393">
        <v>43115</v>
      </c>
      <c r="L25" s="159">
        <v>42741</v>
      </c>
      <c r="M25" s="159">
        <v>42384</v>
      </c>
      <c r="N25" s="167">
        <v>825</v>
      </c>
    </row>
    <row r="26" spans="1:15" x14ac:dyDescent="0.2">
      <c r="A26" s="400">
        <v>2003634</v>
      </c>
      <c r="B26" s="596" t="s">
        <v>648</v>
      </c>
      <c r="C26" s="596" t="s">
        <v>44</v>
      </c>
      <c r="D26" s="165"/>
      <c r="E26" s="165" t="s">
        <v>1669</v>
      </c>
      <c r="F26" s="620" t="s">
        <v>1130</v>
      </c>
      <c r="G26" s="712" t="s">
        <v>1987</v>
      </c>
      <c r="H26" s="263" t="s">
        <v>1841</v>
      </c>
      <c r="I26" s="830">
        <v>43881</v>
      </c>
      <c r="J26" s="634">
        <v>43472</v>
      </c>
      <c r="K26" s="393">
        <v>43115</v>
      </c>
      <c r="L26" s="159">
        <v>42766</v>
      </c>
      <c r="M26" s="159">
        <v>42384</v>
      </c>
      <c r="N26" s="167">
        <v>825</v>
      </c>
      <c r="O26" s="675" t="s">
        <v>1967</v>
      </c>
    </row>
    <row r="27" spans="1:15" x14ac:dyDescent="0.2">
      <c r="A27" s="31">
        <v>2003664</v>
      </c>
      <c r="B27" s="73" t="s">
        <v>1201</v>
      </c>
      <c r="C27" s="73" t="s">
        <v>44</v>
      </c>
      <c r="D27" s="22" t="s">
        <v>647</v>
      </c>
      <c r="E27" s="34" t="s">
        <v>670</v>
      </c>
      <c r="F27" s="22" t="s">
        <v>1179</v>
      </c>
      <c r="G27" s="711" t="s">
        <v>1987</v>
      </c>
      <c r="H27" s="263" t="s">
        <v>1841</v>
      </c>
      <c r="I27" s="830">
        <v>43881</v>
      </c>
      <c r="J27" s="634">
        <v>43472</v>
      </c>
      <c r="K27" s="393">
        <v>43115</v>
      </c>
      <c r="L27" s="159">
        <v>42741</v>
      </c>
      <c r="M27" s="159">
        <v>42384</v>
      </c>
      <c r="N27" s="167">
        <v>825</v>
      </c>
    </row>
    <row r="28" spans="1:15" x14ac:dyDescent="0.2">
      <c r="A28" s="31">
        <v>2003665</v>
      </c>
      <c r="B28" s="73" t="s">
        <v>1202</v>
      </c>
      <c r="C28" s="73" t="s">
        <v>44</v>
      </c>
      <c r="D28" s="22" t="s">
        <v>647</v>
      </c>
      <c r="E28" s="34" t="s">
        <v>670</v>
      </c>
      <c r="F28" s="22" t="s">
        <v>1180</v>
      </c>
      <c r="G28" s="711" t="s">
        <v>1987</v>
      </c>
      <c r="H28" s="263" t="s">
        <v>1841</v>
      </c>
      <c r="I28" s="830">
        <v>43881</v>
      </c>
      <c r="J28" s="634">
        <v>43472</v>
      </c>
      <c r="K28" s="393">
        <v>43115</v>
      </c>
      <c r="L28" s="159">
        <v>42741</v>
      </c>
      <c r="M28" s="159">
        <v>42384</v>
      </c>
      <c r="N28" s="167">
        <v>825</v>
      </c>
    </row>
    <row r="29" spans="1:15" x14ac:dyDescent="0.2">
      <c r="A29" s="31">
        <v>2003666</v>
      </c>
      <c r="B29" s="73" t="s">
        <v>1203</v>
      </c>
      <c r="C29" s="73" t="s">
        <v>44</v>
      </c>
      <c r="D29" s="22" t="s">
        <v>647</v>
      </c>
      <c r="E29" s="34" t="s">
        <v>670</v>
      </c>
      <c r="F29" s="22" t="s">
        <v>1181</v>
      </c>
      <c r="G29" s="711" t="s">
        <v>1987</v>
      </c>
      <c r="H29" s="263" t="s">
        <v>1841</v>
      </c>
      <c r="I29" s="830">
        <v>43881</v>
      </c>
      <c r="J29" s="634">
        <v>43472</v>
      </c>
      <c r="K29" s="393">
        <v>43115</v>
      </c>
      <c r="L29" s="159">
        <v>42741</v>
      </c>
      <c r="M29" s="159">
        <v>42384</v>
      </c>
      <c r="N29" s="167">
        <v>825</v>
      </c>
    </row>
    <row r="30" spans="1:15" x14ac:dyDescent="0.2">
      <c r="A30" s="31">
        <v>2003667</v>
      </c>
      <c r="B30" s="73" t="s">
        <v>1204</v>
      </c>
      <c r="C30" s="73" t="s">
        <v>44</v>
      </c>
      <c r="D30" s="22" t="s">
        <v>647</v>
      </c>
      <c r="E30" s="34" t="s">
        <v>670</v>
      </c>
      <c r="F30" s="22" t="s">
        <v>1941</v>
      </c>
      <c r="G30" s="711" t="s">
        <v>1987</v>
      </c>
      <c r="H30" s="263" t="s">
        <v>1841</v>
      </c>
      <c r="I30" s="830">
        <v>43881</v>
      </c>
      <c r="J30" s="634">
        <v>43472</v>
      </c>
      <c r="K30" s="393">
        <v>43115</v>
      </c>
      <c r="L30" s="159">
        <v>42741</v>
      </c>
      <c r="M30" s="159">
        <v>42384</v>
      </c>
      <c r="N30" s="167">
        <v>825</v>
      </c>
    </row>
    <row r="31" spans="1:15" x14ac:dyDescent="0.2">
      <c r="A31" s="31">
        <v>2003669</v>
      </c>
      <c r="B31" s="73" t="s">
        <v>1205</v>
      </c>
      <c r="C31" s="73" t="s">
        <v>44</v>
      </c>
      <c r="D31" s="22" t="s">
        <v>647</v>
      </c>
      <c r="E31" s="34" t="s">
        <v>670</v>
      </c>
      <c r="F31" s="22" t="s">
        <v>1182</v>
      </c>
      <c r="G31" s="711" t="s">
        <v>1987</v>
      </c>
      <c r="H31" s="263" t="s">
        <v>1841</v>
      </c>
      <c r="I31" s="830">
        <v>43881</v>
      </c>
      <c r="J31" s="634">
        <v>43472</v>
      </c>
      <c r="K31" s="393">
        <v>43115</v>
      </c>
      <c r="L31" s="159">
        <v>42741</v>
      </c>
      <c r="M31" s="159">
        <v>42384</v>
      </c>
      <c r="N31" s="167">
        <v>825</v>
      </c>
    </row>
    <row r="32" spans="1:15" x14ac:dyDescent="0.2">
      <c r="A32" s="734">
        <v>2003681</v>
      </c>
      <c r="B32" s="735" t="s">
        <v>1206</v>
      </c>
      <c r="C32" s="735" t="s">
        <v>44</v>
      </c>
      <c r="D32" s="735" t="s">
        <v>647</v>
      </c>
      <c r="E32" s="735" t="s">
        <v>670</v>
      </c>
      <c r="F32" s="735" t="s">
        <v>1942</v>
      </c>
      <c r="G32" s="713" t="s">
        <v>1987</v>
      </c>
      <c r="H32" s="263" t="s">
        <v>1841</v>
      </c>
      <c r="I32" s="830">
        <v>43881</v>
      </c>
      <c r="J32" s="634">
        <v>43472</v>
      </c>
      <c r="K32" s="393">
        <v>43115</v>
      </c>
      <c r="L32" s="159">
        <v>42741</v>
      </c>
      <c r="M32" s="159">
        <v>42384</v>
      </c>
      <c r="N32" s="167">
        <v>825</v>
      </c>
      <c r="O32" s="675" t="s">
        <v>1967</v>
      </c>
    </row>
    <row r="33" spans="1:15" x14ac:dyDescent="0.2">
      <c r="A33" s="31">
        <v>2003687</v>
      </c>
      <c r="B33" s="73" t="s">
        <v>1207</v>
      </c>
      <c r="C33" s="73" t="s">
        <v>44</v>
      </c>
      <c r="D33" s="22" t="s">
        <v>647</v>
      </c>
      <c r="E33" s="34" t="s">
        <v>670</v>
      </c>
      <c r="F33" s="664" t="s">
        <v>1943</v>
      </c>
      <c r="G33" s="714" t="s">
        <v>1987</v>
      </c>
      <c r="H33" s="263" t="s">
        <v>1841</v>
      </c>
      <c r="I33" s="830">
        <v>43881</v>
      </c>
      <c r="J33" s="634">
        <v>43472</v>
      </c>
      <c r="K33" s="393">
        <v>43115</v>
      </c>
      <c r="L33" s="159">
        <v>42741</v>
      </c>
      <c r="M33" s="159">
        <v>42384</v>
      </c>
      <c r="N33" s="167"/>
    </row>
    <row r="34" spans="1:15" x14ac:dyDescent="0.2">
      <c r="A34" s="31">
        <v>2003690</v>
      </c>
      <c r="B34" s="73" t="s">
        <v>648</v>
      </c>
      <c r="C34" s="109" t="s">
        <v>2080</v>
      </c>
      <c r="D34" s="22"/>
      <c r="E34" s="34" t="s">
        <v>670</v>
      </c>
      <c r="F34" s="22" t="s">
        <v>1178</v>
      </c>
      <c r="G34" s="709" t="s">
        <v>1987</v>
      </c>
      <c r="H34" s="263" t="s">
        <v>1841</v>
      </c>
      <c r="I34" s="830">
        <v>43881</v>
      </c>
      <c r="J34" s="634">
        <v>43472</v>
      </c>
      <c r="K34" s="393">
        <v>43115</v>
      </c>
      <c r="L34" s="159">
        <v>42741</v>
      </c>
      <c r="M34" s="159">
        <v>42384</v>
      </c>
      <c r="N34" s="117"/>
    </row>
    <row r="35" spans="1:15" x14ac:dyDescent="0.2">
      <c r="A35" s="14">
        <v>2003624</v>
      </c>
      <c r="B35" s="9" t="s">
        <v>648</v>
      </c>
      <c r="C35" s="109" t="s">
        <v>2081</v>
      </c>
      <c r="E35" t="s">
        <v>1669</v>
      </c>
      <c r="F35" s="9" t="s">
        <v>1123</v>
      </c>
      <c r="G35" s="710" t="s">
        <v>1987</v>
      </c>
      <c r="H35" s="263" t="s">
        <v>1841</v>
      </c>
      <c r="I35" s="831">
        <v>43881</v>
      </c>
      <c r="J35" s="634">
        <v>43472</v>
      </c>
      <c r="K35" s="393">
        <v>43115</v>
      </c>
      <c r="L35" s="159">
        <v>42766</v>
      </c>
      <c r="M35" s="159">
        <v>42384</v>
      </c>
      <c r="N35" s="167">
        <v>825</v>
      </c>
      <c r="O35" s="117"/>
    </row>
    <row r="36" spans="1:15" x14ac:dyDescent="0.2">
      <c r="B36" s="9"/>
      <c r="F36" s="9"/>
      <c r="G36" s="712" t="s">
        <v>1987</v>
      </c>
      <c r="H36" s="9"/>
      <c r="I36" s="729"/>
      <c r="J36" s="9"/>
      <c r="K36" s="564"/>
      <c r="L36" s="449"/>
      <c r="M36" s="449"/>
      <c r="N36" s="541"/>
      <c r="O36" s="546"/>
    </row>
    <row r="37" spans="1:15" x14ac:dyDescent="0.2">
      <c r="A37" s="108" t="s">
        <v>2191</v>
      </c>
      <c r="B37" s="109"/>
      <c r="C37" s="73"/>
      <c r="D37" s="22"/>
      <c r="E37" s="34"/>
      <c r="F37" s="22"/>
      <c r="G37" s="98"/>
      <c r="H37" s="98"/>
      <c r="I37" s="476"/>
      <c r="J37" s="98"/>
      <c r="K37" s="110"/>
      <c r="L37" s="110"/>
      <c r="M37" s="110"/>
      <c r="N37" s="167"/>
    </row>
    <row r="38" spans="1:15" x14ac:dyDescent="0.2">
      <c r="A38" s="31">
        <v>2003689</v>
      </c>
      <c r="B38" s="22" t="s">
        <v>648</v>
      </c>
      <c r="C38" s="73" t="s">
        <v>2001</v>
      </c>
      <c r="D38" s="22" t="s">
        <v>647</v>
      </c>
      <c r="E38" s="34" t="s">
        <v>670</v>
      </c>
      <c r="F38" s="22" t="s">
        <v>1098</v>
      </c>
      <c r="G38" s="709" t="s">
        <v>1987</v>
      </c>
      <c r="H38" s="790" t="s">
        <v>1841</v>
      </c>
      <c r="I38" s="831">
        <v>43881</v>
      </c>
      <c r="J38" s="634">
        <v>43653</v>
      </c>
      <c r="K38" s="393">
        <v>43115</v>
      </c>
      <c r="L38" s="159">
        <v>42766</v>
      </c>
      <c r="M38" s="159">
        <v>42384</v>
      </c>
      <c r="N38" s="167"/>
      <c r="O38" s="620" t="s">
        <v>1845</v>
      </c>
    </row>
    <row r="39" spans="1:15" x14ac:dyDescent="0.2">
      <c r="A39" s="14">
        <v>1</v>
      </c>
      <c r="B39" s="4" t="s">
        <v>2022</v>
      </c>
      <c r="C39" s="25" t="s">
        <v>939</v>
      </c>
      <c r="D39" s="14">
        <v>1</v>
      </c>
      <c r="E39" s="25" t="s">
        <v>2021</v>
      </c>
      <c r="F39" s="173" t="s">
        <v>2023</v>
      </c>
      <c r="G39" s="709" t="s">
        <v>1987</v>
      </c>
      <c r="H39" s="625">
        <v>45392</v>
      </c>
      <c r="I39" s="831">
        <v>43881</v>
      </c>
      <c r="J39" s="634">
        <v>43653</v>
      </c>
    </row>
    <row r="40" spans="1:15" x14ac:dyDescent="0.2">
      <c r="A40" s="14">
        <v>2</v>
      </c>
      <c r="B40" t="s">
        <v>2022</v>
      </c>
      <c r="C40" s="25" t="s">
        <v>939</v>
      </c>
      <c r="D40" s="14">
        <v>2</v>
      </c>
      <c r="E40" s="25" t="s">
        <v>2021</v>
      </c>
      <c r="F40" s="173" t="s">
        <v>2025</v>
      </c>
      <c r="G40" s="709" t="s">
        <v>1987</v>
      </c>
      <c r="H40" s="625">
        <v>44661</v>
      </c>
      <c r="I40" s="831">
        <v>43881</v>
      </c>
      <c r="J40" s="634">
        <v>43653</v>
      </c>
    </row>
    <row r="41" spans="1:15" x14ac:dyDescent="0.2">
      <c r="A41" s="14">
        <v>3</v>
      </c>
      <c r="B41" t="s">
        <v>2022</v>
      </c>
      <c r="C41" s="25" t="s">
        <v>939</v>
      </c>
      <c r="D41" s="14">
        <v>3</v>
      </c>
      <c r="E41" s="25" t="s">
        <v>2021</v>
      </c>
      <c r="F41" s="173" t="s">
        <v>2024</v>
      </c>
      <c r="G41" s="709" t="s">
        <v>1987</v>
      </c>
      <c r="H41" s="625">
        <v>44661</v>
      </c>
      <c r="I41" s="831">
        <v>43881</v>
      </c>
      <c r="J41" s="634">
        <v>43653</v>
      </c>
    </row>
    <row r="42" spans="1:15" x14ac:dyDescent="0.2">
      <c r="A42" s="14">
        <v>4</v>
      </c>
      <c r="B42" t="s">
        <v>2022</v>
      </c>
      <c r="C42" s="25" t="s">
        <v>939</v>
      </c>
      <c r="D42" s="14">
        <v>4</v>
      </c>
      <c r="E42" s="25" t="s">
        <v>2021</v>
      </c>
      <c r="F42" s="173" t="s">
        <v>2026</v>
      </c>
      <c r="G42" s="709" t="s">
        <v>1987</v>
      </c>
      <c r="H42" s="625">
        <v>44661</v>
      </c>
      <c r="I42" s="831">
        <v>43881</v>
      </c>
      <c r="J42" s="634">
        <v>43653</v>
      </c>
    </row>
    <row r="43" spans="1:15" x14ac:dyDescent="0.2">
      <c r="A43" s="14">
        <v>5</v>
      </c>
      <c r="B43" t="s">
        <v>2022</v>
      </c>
      <c r="C43" s="25" t="s">
        <v>939</v>
      </c>
      <c r="D43" s="14">
        <v>5</v>
      </c>
      <c r="E43" s="25" t="s">
        <v>2021</v>
      </c>
      <c r="F43" s="173" t="s">
        <v>2027</v>
      </c>
      <c r="G43" s="709" t="s">
        <v>1987</v>
      </c>
      <c r="H43" s="625">
        <v>44661</v>
      </c>
      <c r="I43" s="831">
        <v>43881</v>
      </c>
      <c r="J43" s="634">
        <v>43653</v>
      </c>
    </row>
    <row r="44" spans="1:15" x14ac:dyDescent="0.2">
      <c r="A44" s="14">
        <v>6</v>
      </c>
      <c r="B44" t="s">
        <v>2022</v>
      </c>
      <c r="C44" s="25" t="s">
        <v>939</v>
      </c>
      <c r="D44" s="14">
        <v>6</v>
      </c>
      <c r="E44" s="25" t="s">
        <v>2021</v>
      </c>
      <c r="F44" s="173" t="s">
        <v>2028</v>
      </c>
      <c r="G44" s="709" t="s">
        <v>1987</v>
      </c>
      <c r="H44" s="625">
        <v>44661</v>
      </c>
      <c r="I44" s="831">
        <v>43881</v>
      </c>
      <c r="J44" s="634">
        <v>43653</v>
      </c>
    </row>
    <row r="45" spans="1:15" x14ac:dyDescent="0.2">
      <c r="A45" s="14">
        <v>7</v>
      </c>
      <c r="B45" t="s">
        <v>2022</v>
      </c>
      <c r="C45" s="25" t="s">
        <v>939</v>
      </c>
      <c r="D45" s="14">
        <v>7</v>
      </c>
      <c r="E45" s="25" t="s">
        <v>2021</v>
      </c>
      <c r="F45" s="173" t="s">
        <v>2029</v>
      </c>
      <c r="G45" s="709" t="s">
        <v>1987</v>
      </c>
      <c r="H45" s="625">
        <v>44661</v>
      </c>
      <c r="I45" s="831">
        <v>43881</v>
      </c>
      <c r="J45" s="634">
        <v>43653</v>
      </c>
    </row>
    <row r="46" spans="1:15" x14ac:dyDescent="0.2">
      <c r="A46" s="14">
        <v>8</v>
      </c>
      <c r="B46" t="s">
        <v>2022</v>
      </c>
      <c r="C46" s="25" t="s">
        <v>939</v>
      </c>
      <c r="D46" s="14">
        <v>8</v>
      </c>
      <c r="E46" s="25" t="s">
        <v>2021</v>
      </c>
      <c r="F46" s="173" t="s">
        <v>2030</v>
      </c>
      <c r="G46" s="709" t="s">
        <v>1987</v>
      </c>
      <c r="H46" s="625">
        <v>44661</v>
      </c>
      <c r="I46" s="831">
        <v>43881</v>
      </c>
      <c r="J46" s="634">
        <v>43653</v>
      </c>
    </row>
    <row r="47" spans="1:15" x14ac:dyDescent="0.2">
      <c r="A47" s="14">
        <v>9</v>
      </c>
      <c r="B47" t="s">
        <v>2022</v>
      </c>
      <c r="C47" s="25" t="s">
        <v>939</v>
      </c>
      <c r="D47" s="14">
        <v>9</v>
      </c>
      <c r="E47" s="25" t="s">
        <v>2021</v>
      </c>
      <c r="F47" s="173" t="s">
        <v>2031</v>
      </c>
      <c r="G47" s="709" t="s">
        <v>1987</v>
      </c>
      <c r="H47" s="625">
        <v>44661</v>
      </c>
      <c r="I47" s="831">
        <v>43881</v>
      </c>
      <c r="J47" s="634">
        <v>43653</v>
      </c>
    </row>
    <row r="48" spans="1:15" x14ac:dyDescent="0.2">
      <c r="A48" s="14">
        <v>10</v>
      </c>
      <c r="B48" t="s">
        <v>2022</v>
      </c>
      <c r="C48" s="25" t="s">
        <v>939</v>
      </c>
      <c r="D48" s="14">
        <v>10</v>
      </c>
      <c r="E48" s="25" t="s">
        <v>2021</v>
      </c>
      <c r="F48" s="173" t="s">
        <v>2032</v>
      </c>
      <c r="G48" s="709" t="s">
        <v>1987</v>
      </c>
      <c r="H48" s="625">
        <v>44661</v>
      </c>
      <c r="I48" s="831">
        <v>43881</v>
      </c>
      <c r="J48" s="634">
        <v>43653</v>
      </c>
    </row>
    <row r="49" spans="1:15" x14ac:dyDescent="0.2">
      <c r="A49" s="14">
        <v>11</v>
      </c>
      <c r="B49" t="s">
        <v>2022</v>
      </c>
      <c r="C49" s="25" t="s">
        <v>939</v>
      </c>
      <c r="D49" s="14">
        <v>11</v>
      </c>
      <c r="E49" s="25" t="s">
        <v>2021</v>
      </c>
      <c r="F49" s="173" t="s">
        <v>2033</v>
      </c>
      <c r="G49" s="709" t="s">
        <v>1987</v>
      </c>
      <c r="H49" s="625">
        <v>44661</v>
      </c>
      <c r="I49" s="831">
        <v>43881</v>
      </c>
      <c r="J49" s="634">
        <v>43653</v>
      </c>
    </row>
    <row r="50" spans="1:15" x14ac:dyDescent="0.2">
      <c r="A50" s="14">
        <v>12</v>
      </c>
      <c r="B50" t="s">
        <v>2022</v>
      </c>
      <c r="C50" s="25" t="s">
        <v>939</v>
      </c>
      <c r="D50" s="14">
        <v>12</v>
      </c>
      <c r="E50" s="25" t="s">
        <v>2021</v>
      </c>
      <c r="F50" s="173" t="s">
        <v>2294</v>
      </c>
      <c r="G50" s="709" t="s">
        <v>1987</v>
      </c>
      <c r="H50" s="625">
        <v>44661</v>
      </c>
      <c r="I50" s="831">
        <v>43881</v>
      </c>
      <c r="J50" s="634">
        <v>43653</v>
      </c>
    </row>
    <row r="51" spans="1:15" x14ac:dyDescent="0.2">
      <c r="A51" s="14">
        <v>13</v>
      </c>
      <c r="B51" t="s">
        <v>2022</v>
      </c>
      <c r="C51" s="25" t="s">
        <v>939</v>
      </c>
      <c r="D51" s="14">
        <v>13</v>
      </c>
      <c r="E51" s="25" t="s">
        <v>2021</v>
      </c>
      <c r="F51" s="173" t="s">
        <v>2034</v>
      </c>
      <c r="G51" s="709" t="s">
        <v>1987</v>
      </c>
      <c r="H51" s="625">
        <v>44661</v>
      </c>
      <c r="I51" s="831">
        <v>43881</v>
      </c>
      <c r="J51" s="634">
        <v>43653</v>
      </c>
    </row>
    <row r="52" spans="1:15" x14ac:dyDescent="0.2">
      <c r="A52" s="14">
        <v>14</v>
      </c>
      <c r="B52" t="s">
        <v>2022</v>
      </c>
      <c r="C52" s="25" t="s">
        <v>939</v>
      </c>
      <c r="D52" s="14">
        <v>14</v>
      </c>
      <c r="E52" s="25" t="s">
        <v>2021</v>
      </c>
      <c r="F52" s="173" t="s">
        <v>2035</v>
      </c>
      <c r="G52" s="709" t="s">
        <v>1987</v>
      </c>
      <c r="H52" s="625">
        <v>44661</v>
      </c>
      <c r="I52" s="831">
        <v>43881</v>
      </c>
      <c r="J52" s="634">
        <v>43653</v>
      </c>
    </row>
    <row r="56" spans="1:15" x14ac:dyDescent="0.2">
      <c r="A56" s="108" t="s">
        <v>694</v>
      </c>
      <c r="B56" s="109" t="s">
        <v>1005</v>
      </c>
      <c r="C56" s="73"/>
      <c r="D56" s="22"/>
      <c r="E56" s="34"/>
      <c r="F56" s="22"/>
      <c r="G56" s="98"/>
      <c r="H56" s="98"/>
      <c r="I56" s="476"/>
      <c r="J56" s="98"/>
      <c r="K56" s="22"/>
      <c r="L56" s="22"/>
      <c r="M56" s="22"/>
      <c r="N56" s="117"/>
    </row>
    <row r="57" spans="1:15" x14ac:dyDescent="0.2">
      <c r="A57" s="31">
        <v>2003701</v>
      </c>
      <c r="B57" s="22" t="s">
        <v>648</v>
      </c>
      <c r="C57" s="22" t="s">
        <v>694</v>
      </c>
      <c r="D57" s="104" t="s">
        <v>2</v>
      </c>
      <c r="E57" s="104" t="s">
        <v>6</v>
      </c>
      <c r="F57" s="158" t="s">
        <v>657</v>
      </c>
      <c r="G57" s="708" t="s">
        <v>1987</v>
      </c>
      <c r="H57" s="566" t="s">
        <v>1841</v>
      </c>
      <c r="I57" s="831">
        <v>43881</v>
      </c>
      <c r="J57" s="634">
        <v>43472</v>
      </c>
      <c r="K57" s="393">
        <v>43115</v>
      </c>
      <c r="L57" s="159">
        <v>42766</v>
      </c>
      <c r="M57" s="159">
        <v>42384</v>
      </c>
      <c r="N57" s="167">
        <v>825</v>
      </c>
      <c r="O57" s="9" t="s">
        <v>1842</v>
      </c>
    </row>
    <row r="58" spans="1:15" x14ac:dyDescent="0.2">
      <c r="A58" s="31">
        <v>2003686</v>
      </c>
      <c r="B58" s="22" t="s">
        <v>648</v>
      </c>
      <c r="C58" s="73" t="s">
        <v>694</v>
      </c>
      <c r="D58" s="22" t="s">
        <v>647</v>
      </c>
      <c r="E58" s="34" t="s">
        <v>670</v>
      </c>
      <c r="F58" s="73" t="s">
        <v>669</v>
      </c>
      <c r="G58" s="708" t="s">
        <v>1987</v>
      </c>
      <c r="H58" s="566" t="s">
        <v>1841</v>
      </c>
      <c r="I58" s="831">
        <v>43881</v>
      </c>
      <c r="J58" s="634">
        <v>43472</v>
      </c>
      <c r="K58" s="393">
        <v>43115</v>
      </c>
      <c r="L58" s="159">
        <v>42766</v>
      </c>
      <c r="M58" s="159">
        <v>42384</v>
      </c>
      <c r="N58" s="117"/>
      <c r="O58" s="9" t="s">
        <v>1842</v>
      </c>
    </row>
    <row r="60" spans="1:15" x14ac:dyDescent="0.2">
      <c r="A60" s="31"/>
      <c r="B60" s="22"/>
      <c r="C60" s="73"/>
      <c r="D60" s="22"/>
      <c r="E60" s="34"/>
      <c r="F60" s="22"/>
      <c r="G60" s="98"/>
      <c r="H60" s="98"/>
      <c r="I60" s="476"/>
      <c r="J60" s="98"/>
      <c r="K60" s="22"/>
      <c r="L60" s="22"/>
      <c r="M60" s="22"/>
      <c r="N60" s="117"/>
    </row>
    <row r="61" spans="1:15" x14ac:dyDescent="0.2">
      <c r="A61" s="108" t="s">
        <v>2011</v>
      </c>
      <c r="B61" s="52"/>
      <c r="C61" s="104"/>
      <c r="D61" s="22"/>
      <c r="E61" s="34"/>
      <c r="F61" s="73"/>
      <c r="G61" s="93"/>
      <c r="H61" s="93"/>
      <c r="I61" s="573"/>
      <c r="J61" s="93"/>
      <c r="K61" s="110"/>
      <c r="L61" s="110"/>
      <c r="M61" s="110"/>
      <c r="N61" s="167"/>
    </row>
    <row r="62" spans="1:15" x14ac:dyDescent="0.2">
      <c r="A62" s="14">
        <v>2004106</v>
      </c>
      <c r="B62" s="332" t="s">
        <v>1668</v>
      </c>
      <c r="C62" s="335" t="s">
        <v>1669</v>
      </c>
      <c r="E62" s="335" t="s">
        <v>1670</v>
      </c>
      <c r="F62" s="335" t="s">
        <v>1671</v>
      </c>
      <c r="G62" s="708" t="s">
        <v>1987</v>
      </c>
      <c r="H62" s="335" t="s">
        <v>1839</v>
      </c>
      <c r="I62" s="830">
        <v>43881</v>
      </c>
      <c r="J62" s="634">
        <v>43472</v>
      </c>
      <c r="K62" s="543" t="s">
        <v>1670</v>
      </c>
      <c r="O62" s="627" t="s">
        <v>1847</v>
      </c>
    </row>
    <row r="63" spans="1:15" x14ac:dyDescent="0.2">
      <c r="A63" s="14">
        <v>2004107</v>
      </c>
      <c r="B63" s="332" t="s">
        <v>1668</v>
      </c>
      <c r="C63" s="335" t="s">
        <v>1669</v>
      </c>
      <c r="E63" t="s">
        <v>1670</v>
      </c>
      <c r="F63" s="335" t="s">
        <v>1672</v>
      </c>
      <c r="G63" s="708" t="s">
        <v>1987</v>
      </c>
      <c r="H63" s="335" t="s">
        <v>1839</v>
      </c>
      <c r="I63" s="830">
        <v>43881</v>
      </c>
      <c r="J63" s="634">
        <v>43472</v>
      </c>
      <c r="K63" s="543" t="s">
        <v>1670</v>
      </c>
    </row>
    <row r="64" spans="1:15" x14ac:dyDescent="0.2">
      <c r="A64" s="14">
        <v>2004108</v>
      </c>
      <c r="B64" s="332" t="s">
        <v>1668</v>
      </c>
      <c r="C64" s="335" t="s">
        <v>1669</v>
      </c>
      <c r="E64" t="s">
        <v>1670</v>
      </c>
      <c r="F64" s="335" t="s">
        <v>1673</v>
      </c>
      <c r="G64" s="708" t="s">
        <v>1987</v>
      </c>
      <c r="H64" s="335" t="s">
        <v>1839</v>
      </c>
      <c r="I64" s="830">
        <v>43881</v>
      </c>
      <c r="J64" s="634">
        <v>43472</v>
      </c>
      <c r="K64" s="543" t="s">
        <v>1670</v>
      </c>
    </row>
    <row r="65" spans="1:11" x14ac:dyDescent="0.2">
      <c r="A65" s="14">
        <v>2004109</v>
      </c>
      <c r="B65" s="335" t="s">
        <v>1674</v>
      </c>
      <c r="C65" s="335" t="s">
        <v>1669</v>
      </c>
      <c r="E65" t="s">
        <v>1670</v>
      </c>
      <c r="F65" s="335" t="s">
        <v>1675</v>
      </c>
      <c r="G65" s="708" t="s">
        <v>1987</v>
      </c>
      <c r="H65" s="335" t="s">
        <v>1839</v>
      </c>
      <c r="I65" s="830">
        <v>43881</v>
      </c>
      <c r="J65" s="634">
        <v>43472</v>
      </c>
      <c r="K65" s="543" t="s">
        <v>1670</v>
      </c>
    </row>
    <row r="66" spans="1:11" x14ac:dyDescent="0.2">
      <c r="A66" s="14">
        <v>2004110</v>
      </c>
      <c r="B66" s="9" t="s">
        <v>1674</v>
      </c>
      <c r="C66" s="335" t="s">
        <v>1669</v>
      </c>
      <c r="E66" t="s">
        <v>1670</v>
      </c>
      <c r="F66" s="335" t="s">
        <v>1676</v>
      </c>
      <c r="G66" s="708" t="s">
        <v>1987</v>
      </c>
      <c r="H66" s="335" t="s">
        <v>1839</v>
      </c>
      <c r="I66" s="830">
        <v>43881</v>
      </c>
      <c r="J66" s="634">
        <v>43472</v>
      </c>
      <c r="K66" s="543" t="s">
        <v>1670</v>
      </c>
    </row>
    <row r="67" spans="1:11" x14ac:dyDescent="0.2">
      <c r="A67" s="14">
        <v>2004111</v>
      </c>
      <c r="B67" s="332" t="s">
        <v>1668</v>
      </c>
      <c r="C67" s="335" t="s">
        <v>1669</v>
      </c>
      <c r="E67" t="s">
        <v>1670</v>
      </c>
      <c r="F67" s="335" t="s">
        <v>1677</v>
      </c>
      <c r="G67" s="708" t="s">
        <v>1987</v>
      </c>
      <c r="H67" s="335" t="s">
        <v>1839</v>
      </c>
      <c r="I67" s="830">
        <v>43881</v>
      </c>
      <c r="J67" s="634">
        <v>43472</v>
      </c>
      <c r="K67" s="543" t="s">
        <v>1670</v>
      </c>
    </row>
    <row r="68" spans="1:11" x14ac:dyDescent="0.2">
      <c r="A68" s="14">
        <v>2004112</v>
      </c>
      <c r="B68" s="332" t="s">
        <v>1668</v>
      </c>
      <c r="C68" s="335" t="s">
        <v>1669</v>
      </c>
      <c r="E68" t="s">
        <v>1670</v>
      </c>
      <c r="F68" s="335" t="s">
        <v>1678</v>
      </c>
      <c r="G68" s="708" t="s">
        <v>1987</v>
      </c>
      <c r="H68" s="335" t="s">
        <v>1839</v>
      </c>
      <c r="I68" s="830">
        <v>43881</v>
      </c>
      <c r="J68" s="634">
        <v>43472</v>
      </c>
      <c r="K68" s="543" t="s">
        <v>1670</v>
      </c>
    </row>
    <row r="69" spans="1:11" x14ac:dyDescent="0.2">
      <c r="A69" s="14">
        <v>2004113</v>
      </c>
      <c r="B69" s="332" t="s">
        <v>1668</v>
      </c>
      <c r="C69" s="335" t="s">
        <v>1669</v>
      </c>
      <c r="E69" t="s">
        <v>1670</v>
      </c>
      <c r="F69" s="335" t="s">
        <v>1679</v>
      </c>
      <c r="G69" s="708" t="s">
        <v>1987</v>
      </c>
      <c r="H69" s="335" t="s">
        <v>1839</v>
      </c>
      <c r="I69" s="830">
        <v>43881</v>
      </c>
      <c r="J69" s="634">
        <v>43472</v>
      </c>
      <c r="K69" s="543" t="s">
        <v>1670</v>
      </c>
    </row>
    <row r="70" spans="1:11" x14ac:dyDescent="0.2">
      <c r="A70" s="14">
        <v>2004114</v>
      </c>
      <c r="B70" s="332" t="s">
        <v>1668</v>
      </c>
      <c r="C70" s="335" t="s">
        <v>1669</v>
      </c>
      <c r="E70" t="s">
        <v>1670</v>
      </c>
      <c r="F70" s="335" t="s">
        <v>1680</v>
      </c>
      <c r="G70" s="708" t="s">
        <v>1987</v>
      </c>
      <c r="H70" s="335" t="s">
        <v>1839</v>
      </c>
      <c r="I70" s="830">
        <v>43881</v>
      </c>
      <c r="J70" s="634">
        <v>43472</v>
      </c>
      <c r="K70" s="543" t="s">
        <v>1670</v>
      </c>
    </row>
    <row r="71" spans="1:11" x14ac:dyDescent="0.2">
      <c r="A71" s="14">
        <v>2004115</v>
      </c>
      <c r="B71" s="332" t="s">
        <v>1668</v>
      </c>
      <c r="C71" s="335" t="s">
        <v>1669</v>
      </c>
      <c r="E71" t="s">
        <v>1670</v>
      </c>
      <c r="F71" s="335" t="s">
        <v>1681</v>
      </c>
      <c r="G71" s="708" t="s">
        <v>1987</v>
      </c>
      <c r="H71" s="335" t="s">
        <v>1839</v>
      </c>
      <c r="I71" s="830">
        <v>43881</v>
      </c>
      <c r="J71" s="634">
        <v>43472</v>
      </c>
      <c r="K71" s="543" t="s">
        <v>1670</v>
      </c>
    </row>
    <row r="72" spans="1:11" x14ac:dyDescent="0.2">
      <c r="A72" s="846">
        <v>2004116</v>
      </c>
      <c r="B72" s="847" t="s">
        <v>1674</v>
      </c>
      <c r="C72" s="789" t="s">
        <v>2197</v>
      </c>
      <c r="D72" s="144"/>
      <c r="E72" s="144" t="s">
        <v>1670</v>
      </c>
      <c r="F72" s="789" t="s">
        <v>1924</v>
      </c>
      <c r="G72" s="848" t="s">
        <v>1987</v>
      </c>
      <c r="H72" s="789" t="s">
        <v>1839</v>
      </c>
      <c r="I72" s="830">
        <v>43881</v>
      </c>
      <c r="J72" s="634">
        <v>43472</v>
      </c>
      <c r="K72" s="543" t="s">
        <v>1670</v>
      </c>
    </row>
    <row r="73" spans="1:11" x14ac:dyDescent="0.2">
      <c r="A73" s="14">
        <v>2004117</v>
      </c>
      <c r="B73" s="332" t="s">
        <v>1674</v>
      </c>
      <c r="C73" s="335" t="s">
        <v>1669</v>
      </c>
      <c r="E73" t="s">
        <v>1670</v>
      </c>
      <c r="F73" s="335" t="s">
        <v>1682</v>
      </c>
      <c r="G73" s="708" t="s">
        <v>1987</v>
      </c>
      <c r="H73" s="335" t="s">
        <v>1839</v>
      </c>
      <c r="I73" s="830">
        <v>43881</v>
      </c>
      <c r="J73" s="634">
        <v>43472</v>
      </c>
      <c r="K73" s="543" t="s">
        <v>1670</v>
      </c>
    </row>
    <row r="74" spans="1:11" x14ac:dyDescent="0.2">
      <c r="A74" s="14">
        <v>2004118</v>
      </c>
      <c r="B74" s="332" t="s">
        <v>1668</v>
      </c>
      <c r="C74" s="335" t="s">
        <v>1669</v>
      </c>
      <c r="E74" t="s">
        <v>1670</v>
      </c>
      <c r="F74" s="335" t="s">
        <v>1683</v>
      </c>
      <c r="G74" s="708" t="s">
        <v>1987</v>
      </c>
      <c r="H74" s="335" t="s">
        <v>1839</v>
      </c>
      <c r="I74" s="830">
        <v>43881</v>
      </c>
      <c r="J74" s="634">
        <v>43472</v>
      </c>
      <c r="K74" s="543" t="s">
        <v>1670</v>
      </c>
    </row>
    <row r="75" spans="1:11" x14ac:dyDescent="0.2">
      <c r="A75" s="14">
        <v>2004119</v>
      </c>
      <c r="B75" t="s">
        <v>1668</v>
      </c>
      <c r="C75" s="335" t="s">
        <v>1669</v>
      </c>
      <c r="E75" t="s">
        <v>1670</v>
      </c>
      <c r="F75" s="335" t="s">
        <v>1684</v>
      </c>
      <c r="G75" s="708" t="s">
        <v>1987</v>
      </c>
      <c r="H75" s="335" t="s">
        <v>1839</v>
      </c>
      <c r="I75" s="830">
        <v>43881</v>
      </c>
      <c r="J75" s="634">
        <v>43472</v>
      </c>
      <c r="K75" s="543" t="s">
        <v>1670</v>
      </c>
    </row>
    <row r="76" spans="1:11" x14ac:dyDescent="0.2">
      <c r="A76" s="14">
        <v>2004120</v>
      </c>
      <c r="B76" t="s">
        <v>1668</v>
      </c>
      <c r="C76" s="335" t="s">
        <v>1669</v>
      </c>
      <c r="E76" t="s">
        <v>1670</v>
      </c>
      <c r="F76" s="335" t="s">
        <v>1685</v>
      </c>
      <c r="G76" s="708" t="s">
        <v>1987</v>
      </c>
      <c r="H76" s="335" t="s">
        <v>1839</v>
      </c>
      <c r="I76" s="830">
        <v>43881</v>
      </c>
      <c r="J76" s="634">
        <v>43472</v>
      </c>
      <c r="K76" s="543" t="s">
        <v>1670</v>
      </c>
    </row>
    <row r="77" spans="1:11" x14ac:dyDescent="0.2">
      <c r="A77" s="14">
        <v>2004121</v>
      </c>
      <c r="B77" t="s">
        <v>1668</v>
      </c>
      <c r="C77" s="335" t="s">
        <v>1669</v>
      </c>
      <c r="E77" t="s">
        <v>1670</v>
      </c>
      <c r="F77" s="335" t="s">
        <v>1686</v>
      </c>
      <c r="G77" s="708" t="s">
        <v>1987</v>
      </c>
      <c r="H77" s="335" t="s">
        <v>1839</v>
      </c>
      <c r="I77" s="830">
        <v>43881</v>
      </c>
      <c r="J77" s="634">
        <v>43472</v>
      </c>
      <c r="K77" s="543" t="s">
        <v>1670</v>
      </c>
    </row>
    <row r="78" spans="1:11" x14ac:dyDescent="0.2">
      <c r="A78" s="14">
        <v>2004122</v>
      </c>
      <c r="B78" t="s">
        <v>1668</v>
      </c>
      <c r="C78" s="335" t="s">
        <v>1669</v>
      </c>
      <c r="E78" t="s">
        <v>1670</v>
      </c>
      <c r="F78" s="335" t="s">
        <v>1687</v>
      </c>
      <c r="G78" s="708" t="s">
        <v>1987</v>
      </c>
      <c r="H78" s="335" t="s">
        <v>1839</v>
      </c>
      <c r="I78" s="830">
        <v>43881</v>
      </c>
      <c r="J78" s="634">
        <v>43472</v>
      </c>
      <c r="K78" s="543" t="s">
        <v>1670</v>
      </c>
    </row>
    <row r="79" spans="1:11" x14ac:dyDescent="0.2">
      <c r="A79" s="14">
        <v>2004123</v>
      </c>
      <c r="B79" t="s">
        <v>1668</v>
      </c>
      <c r="C79" s="335" t="s">
        <v>1669</v>
      </c>
      <c r="E79" t="s">
        <v>1670</v>
      </c>
      <c r="F79" s="335" t="s">
        <v>1688</v>
      </c>
      <c r="G79" s="708" t="s">
        <v>1987</v>
      </c>
      <c r="H79" s="335" t="s">
        <v>1839</v>
      </c>
      <c r="I79" s="830">
        <v>43881</v>
      </c>
      <c r="J79" s="634">
        <v>43472</v>
      </c>
      <c r="K79" s="543" t="s">
        <v>1670</v>
      </c>
    </row>
    <row r="80" spans="1:11" x14ac:dyDescent="0.2">
      <c r="A80" s="14">
        <v>2004124</v>
      </c>
      <c r="B80" s="9" t="s">
        <v>1674</v>
      </c>
      <c r="C80" s="335" t="s">
        <v>1669</v>
      </c>
      <c r="E80" t="s">
        <v>1670</v>
      </c>
      <c r="F80" s="335" t="s">
        <v>1689</v>
      </c>
      <c r="G80" s="708" t="s">
        <v>1987</v>
      </c>
      <c r="H80" s="335" t="s">
        <v>1839</v>
      </c>
      <c r="I80" s="830">
        <v>43881</v>
      </c>
      <c r="J80" s="634">
        <v>43472</v>
      </c>
      <c r="K80" s="543" t="s">
        <v>1670</v>
      </c>
    </row>
    <row r="81" spans="1:17" x14ac:dyDescent="0.2">
      <c r="A81" s="14">
        <v>2004125</v>
      </c>
      <c r="B81" s="9" t="s">
        <v>1674</v>
      </c>
      <c r="C81" s="335" t="s">
        <v>1669</v>
      </c>
      <c r="E81" t="s">
        <v>1670</v>
      </c>
      <c r="F81" s="335" t="s">
        <v>1690</v>
      </c>
      <c r="G81" s="708" t="s">
        <v>1987</v>
      </c>
      <c r="H81" s="335" t="s">
        <v>1839</v>
      </c>
      <c r="I81" s="830">
        <v>43881</v>
      </c>
      <c r="J81" s="634">
        <v>43472</v>
      </c>
      <c r="K81" s="543" t="s">
        <v>1670</v>
      </c>
    </row>
    <row r="82" spans="1:17" x14ac:dyDescent="0.2">
      <c r="A82" s="14">
        <v>2004126</v>
      </c>
      <c r="B82" t="s">
        <v>1668</v>
      </c>
      <c r="C82" s="335" t="s">
        <v>1669</v>
      </c>
      <c r="E82" t="s">
        <v>1670</v>
      </c>
      <c r="F82" s="335" t="s">
        <v>1691</v>
      </c>
      <c r="G82" s="708" t="s">
        <v>1987</v>
      </c>
      <c r="H82" s="335" t="s">
        <v>1839</v>
      </c>
      <c r="I82" s="830">
        <v>43881</v>
      </c>
      <c r="J82" s="634">
        <v>43472</v>
      </c>
      <c r="K82" s="543" t="s">
        <v>1670</v>
      </c>
    </row>
    <row r="83" spans="1:17" x14ac:dyDescent="0.2">
      <c r="A83" s="14">
        <v>2004127</v>
      </c>
      <c r="B83" t="s">
        <v>1668</v>
      </c>
      <c r="C83" s="335" t="s">
        <v>1669</v>
      </c>
      <c r="E83" t="s">
        <v>1670</v>
      </c>
      <c r="F83" t="s">
        <v>1925</v>
      </c>
      <c r="G83" s="708" t="s">
        <v>1987</v>
      </c>
      <c r="H83" s="335" t="s">
        <v>1839</v>
      </c>
      <c r="I83" s="830">
        <v>43881</v>
      </c>
      <c r="J83" s="634">
        <v>43472</v>
      </c>
      <c r="K83" s="543" t="s">
        <v>1670</v>
      </c>
    </row>
    <row r="84" spans="1:17" x14ac:dyDescent="0.2">
      <c r="A84" s="14">
        <v>2004128</v>
      </c>
      <c r="B84" t="s">
        <v>1668</v>
      </c>
      <c r="C84" s="335" t="s">
        <v>1669</v>
      </c>
      <c r="E84" t="s">
        <v>1670</v>
      </c>
      <c r="F84" s="335" t="s">
        <v>1692</v>
      </c>
      <c r="G84" s="708" t="s">
        <v>1987</v>
      </c>
      <c r="H84" s="335" t="s">
        <v>1839</v>
      </c>
      <c r="I84" s="830">
        <v>43881</v>
      </c>
      <c r="J84" s="634">
        <v>43472</v>
      </c>
      <c r="K84" s="543" t="s">
        <v>1670</v>
      </c>
    </row>
    <row r="85" spans="1:17" x14ac:dyDescent="0.2">
      <c r="A85" s="14">
        <v>2004129</v>
      </c>
      <c r="B85" t="s">
        <v>1668</v>
      </c>
      <c r="C85" s="335" t="s">
        <v>1669</v>
      </c>
      <c r="E85" t="s">
        <v>1670</v>
      </c>
      <c r="F85" s="335" t="s">
        <v>1693</v>
      </c>
      <c r="G85" s="708" t="s">
        <v>1987</v>
      </c>
      <c r="H85" s="335" t="s">
        <v>1839</v>
      </c>
      <c r="I85" s="830">
        <v>43881</v>
      </c>
      <c r="J85" s="634">
        <v>43472</v>
      </c>
      <c r="K85" s="543" t="s">
        <v>1670</v>
      </c>
    </row>
    <row r="87" spans="1:17" x14ac:dyDescent="0.2">
      <c r="A87" s="610" t="s">
        <v>1834</v>
      </c>
      <c r="B87" s="611"/>
      <c r="C87" s="386"/>
      <c r="D87" s="22"/>
      <c r="E87" s="34"/>
      <c r="F87" s="22"/>
      <c r="G87" s="98"/>
      <c r="H87" s="98"/>
      <c r="I87" s="476"/>
      <c r="J87" s="98"/>
      <c r="K87" s="22"/>
      <c r="L87" s="22"/>
      <c r="M87" s="22"/>
      <c r="N87" s="117"/>
    </row>
    <row r="88" spans="1:17" x14ac:dyDescent="0.2">
      <c r="A88" s="31">
        <v>2003691</v>
      </c>
      <c r="B88" s="22" t="s">
        <v>648</v>
      </c>
      <c r="C88" s="22" t="s">
        <v>786</v>
      </c>
      <c r="D88" s="22"/>
      <c r="E88" s="104" t="s">
        <v>6</v>
      </c>
      <c r="F88" s="160" t="s">
        <v>651</v>
      </c>
      <c r="G88" s="708" t="s">
        <v>1987</v>
      </c>
      <c r="H88" s="450" t="s">
        <v>1841</v>
      </c>
      <c r="I88" s="830">
        <v>43881</v>
      </c>
      <c r="J88" s="634">
        <v>43472</v>
      </c>
      <c r="K88" s="393">
        <v>43115</v>
      </c>
      <c r="L88" s="159">
        <v>42766</v>
      </c>
      <c r="M88" s="159">
        <v>42384</v>
      </c>
      <c r="N88" s="117"/>
    </row>
    <row r="89" spans="1:17" x14ac:dyDescent="0.2">
      <c r="A89" s="31">
        <v>2003692</v>
      </c>
      <c r="B89" s="22" t="s">
        <v>648</v>
      </c>
      <c r="C89" s="22" t="s">
        <v>786</v>
      </c>
      <c r="D89" s="104"/>
      <c r="E89" s="104" t="s">
        <v>6</v>
      </c>
      <c r="F89" s="161" t="s">
        <v>650</v>
      </c>
      <c r="G89" s="708" t="s">
        <v>1987</v>
      </c>
      <c r="H89" s="566" t="s">
        <v>1841</v>
      </c>
      <c r="I89" s="830">
        <v>43881</v>
      </c>
      <c r="J89" s="634">
        <v>43472</v>
      </c>
      <c r="K89" s="393">
        <v>43115</v>
      </c>
      <c r="L89" s="159">
        <v>42766</v>
      </c>
      <c r="M89" s="159">
        <v>42384</v>
      </c>
      <c r="N89" s="117"/>
    </row>
    <row r="90" spans="1:17" x14ac:dyDescent="0.2">
      <c r="A90" s="31">
        <v>2003693</v>
      </c>
      <c r="B90" s="22" t="s">
        <v>648</v>
      </c>
      <c r="C90" s="22" t="s">
        <v>786</v>
      </c>
      <c r="D90" s="104"/>
      <c r="E90" s="104" t="s">
        <v>6</v>
      </c>
      <c r="F90" s="158" t="s">
        <v>649</v>
      </c>
      <c r="G90" s="708" t="s">
        <v>1987</v>
      </c>
      <c r="H90" s="566" t="s">
        <v>1841</v>
      </c>
      <c r="I90" s="830">
        <v>43881</v>
      </c>
      <c r="J90" s="634">
        <v>43472</v>
      </c>
      <c r="K90" s="393">
        <v>43115</v>
      </c>
      <c r="L90" s="159">
        <v>42766</v>
      </c>
      <c r="M90" s="159">
        <v>42384</v>
      </c>
      <c r="N90" s="22"/>
    </row>
    <row r="91" spans="1:17" x14ac:dyDescent="0.2">
      <c r="A91" s="31">
        <v>2003694</v>
      </c>
      <c r="B91" s="22" t="s">
        <v>648</v>
      </c>
      <c r="C91" s="22" t="s">
        <v>786</v>
      </c>
      <c r="D91" s="104"/>
      <c r="E91" s="104" t="s">
        <v>6</v>
      </c>
      <c r="F91" s="158" t="s">
        <v>652</v>
      </c>
      <c r="G91" s="708" t="s">
        <v>1987</v>
      </c>
      <c r="H91" s="566" t="s">
        <v>1841</v>
      </c>
      <c r="I91" s="830">
        <v>43881</v>
      </c>
      <c r="J91" s="634">
        <v>43472</v>
      </c>
      <c r="K91" s="393">
        <v>43115</v>
      </c>
      <c r="L91" s="159">
        <v>42766</v>
      </c>
      <c r="M91" s="159">
        <v>42384</v>
      </c>
      <c r="N91" s="22"/>
    </row>
    <row r="92" spans="1:17" ht="13.5" customHeight="1" x14ac:dyDescent="0.2">
      <c r="A92" s="31">
        <v>2003695</v>
      </c>
      <c r="B92" s="22" t="s">
        <v>648</v>
      </c>
      <c r="C92" s="22" t="s">
        <v>786</v>
      </c>
      <c r="D92" s="104" t="s">
        <v>2</v>
      </c>
      <c r="E92" s="104" t="s">
        <v>6</v>
      </c>
      <c r="F92" s="158" t="s">
        <v>653</v>
      </c>
      <c r="G92" s="708" t="s">
        <v>1987</v>
      </c>
      <c r="H92" s="566" t="s">
        <v>1841</v>
      </c>
      <c r="I92" s="830">
        <v>43881</v>
      </c>
      <c r="J92" s="634">
        <v>43472</v>
      </c>
      <c r="K92" s="393">
        <v>43115</v>
      </c>
      <c r="L92" s="159">
        <v>42766</v>
      </c>
      <c r="M92" s="159">
        <v>42384</v>
      </c>
      <c r="N92" s="599" t="s">
        <v>1843</v>
      </c>
      <c r="O92" s="144"/>
      <c r="P92" s="144"/>
    </row>
    <row r="93" spans="1:17" x14ac:dyDescent="0.2">
      <c r="A93" s="31">
        <v>2003696</v>
      </c>
      <c r="B93" s="22" t="s">
        <v>648</v>
      </c>
      <c r="C93" s="22" t="s">
        <v>786</v>
      </c>
      <c r="D93" s="104" t="s">
        <v>2</v>
      </c>
      <c r="E93" s="104" t="s">
        <v>6</v>
      </c>
      <c r="F93" s="158" t="s">
        <v>654</v>
      </c>
      <c r="G93" s="708" t="s">
        <v>1987</v>
      </c>
      <c r="H93" s="566" t="s">
        <v>1841</v>
      </c>
      <c r="I93" s="830">
        <v>43881</v>
      </c>
      <c r="J93" s="634">
        <v>43472</v>
      </c>
      <c r="K93" s="393">
        <v>43115</v>
      </c>
      <c r="L93" s="159">
        <v>42766</v>
      </c>
      <c r="M93" s="159">
        <v>42384</v>
      </c>
      <c r="N93" s="392" t="s">
        <v>1377</v>
      </c>
      <c r="O93" s="144"/>
      <c r="P93" s="144"/>
      <c r="Q93" s="144"/>
    </row>
    <row r="94" spans="1:17" ht="12.75" customHeight="1" x14ac:dyDescent="0.2">
      <c r="A94" s="31">
        <v>2003697</v>
      </c>
      <c r="B94" s="22" t="s">
        <v>648</v>
      </c>
      <c r="C94" s="22" t="s">
        <v>786</v>
      </c>
      <c r="D94" s="104" t="s">
        <v>2</v>
      </c>
      <c r="E94" s="104" t="s">
        <v>6</v>
      </c>
      <c r="F94" s="158" t="s">
        <v>1104</v>
      </c>
      <c r="G94" s="708" t="s">
        <v>1987</v>
      </c>
      <c r="H94" s="566" t="s">
        <v>1841</v>
      </c>
      <c r="I94" s="830">
        <v>43881</v>
      </c>
      <c r="J94" s="634">
        <v>43472</v>
      </c>
      <c r="K94" s="393">
        <v>43115</v>
      </c>
      <c r="L94" s="159">
        <v>42766</v>
      </c>
      <c r="M94" s="159">
        <v>42384</v>
      </c>
      <c r="N94" s="392" t="s">
        <v>1378</v>
      </c>
      <c r="O94" s="144"/>
      <c r="P94" s="144"/>
      <c r="Q94" s="144"/>
    </row>
    <row r="95" spans="1:17" x14ac:dyDescent="0.2">
      <c r="A95" s="31">
        <v>2003698</v>
      </c>
      <c r="B95" s="22" t="s">
        <v>648</v>
      </c>
      <c r="C95" s="22" t="s">
        <v>786</v>
      </c>
      <c r="D95" s="104" t="s">
        <v>2</v>
      </c>
      <c r="E95" s="104" t="s">
        <v>6</v>
      </c>
      <c r="F95" s="158" t="s">
        <v>667</v>
      </c>
      <c r="G95" s="708" t="s">
        <v>1987</v>
      </c>
      <c r="H95" s="566" t="s">
        <v>1841</v>
      </c>
      <c r="I95" s="830">
        <v>43881</v>
      </c>
      <c r="J95" s="634">
        <v>43472</v>
      </c>
      <c r="K95" s="393">
        <v>43115</v>
      </c>
      <c r="L95" s="159">
        <v>42766</v>
      </c>
      <c r="M95" s="159">
        <v>42384</v>
      </c>
      <c r="N95" s="22"/>
    </row>
    <row r="96" spans="1:17" x14ac:dyDescent="0.2">
      <c r="A96" s="31">
        <v>2003699</v>
      </c>
      <c r="B96" s="22" t="s">
        <v>648</v>
      </c>
      <c r="C96" s="22" t="s">
        <v>786</v>
      </c>
      <c r="D96" s="104" t="s">
        <v>2</v>
      </c>
      <c r="E96" s="104" t="s">
        <v>6</v>
      </c>
      <c r="F96" s="158" t="s">
        <v>655</v>
      </c>
      <c r="G96" s="708" t="s">
        <v>1987</v>
      </c>
      <c r="H96" s="566" t="s">
        <v>1841</v>
      </c>
      <c r="I96" s="830">
        <v>43881</v>
      </c>
      <c r="J96" s="634">
        <v>43472</v>
      </c>
      <c r="K96" s="393">
        <v>43115</v>
      </c>
      <c r="L96" s="159">
        <v>42766</v>
      </c>
      <c r="M96" s="159">
        <v>42384</v>
      </c>
      <c r="N96" s="22"/>
    </row>
    <row r="97" spans="1:14" x14ac:dyDescent="0.2">
      <c r="A97" s="31">
        <v>2003700</v>
      </c>
      <c r="B97" s="22" t="s">
        <v>648</v>
      </c>
      <c r="C97" s="22" t="s">
        <v>786</v>
      </c>
      <c r="D97" s="104" t="s">
        <v>2</v>
      </c>
      <c r="E97" s="104" t="s">
        <v>6</v>
      </c>
      <c r="F97" s="158" t="s">
        <v>656</v>
      </c>
      <c r="G97" s="708" t="s">
        <v>1987</v>
      </c>
      <c r="H97" s="566" t="s">
        <v>1841</v>
      </c>
      <c r="I97" s="830">
        <v>43881</v>
      </c>
      <c r="J97" s="634">
        <v>43472</v>
      </c>
      <c r="K97" s="393">
        <v>43115</v>
      </c>
      <c r="L97" s="159">
        <v>42766</v>
      </c>
      <c r="M97" s="159">
        <v>42384</v>
      </c>
      <c r="N97" s="22"/>
    </row>
    <row r="98" spans="1:14" x14ac:dyDescent="0.2">
      <c r="A98" s="31">
        <v>2003702</v>
      </c>
      <c r="B98" s="22" t="s">
        <v>648</v>
      </c>
      <c r="C98" s="22" t="s">
        <v>786</v>
      </c>
      <c r="D98" s="22"/>
      <c r="E98" s="104" t="s">
        <v>6</v>
      </c>
      <c r="F98" s="143" t="s">
        <v>658</v>
      </c>
      <c r="G98" s="708" t="s">
        <v>1987</v>
      </c>
      <c r="H98" s="451" t="s">
        <v>1841</v>
      </c>
      <c r="I98" s="830">
        <v>43881</v>
      </c>
      <c r="J98" s="634">
        <v>43472</v>
      </c>
      <c r="K98" s="393">
        <v>43115</v>
      </c>
      <c r="L98" s="159">
        <v>42766</v>
      </c>
      <c r="M98" s="159">
        <v>42384</v>
      </c>
      <c r="N98" s="117"/>
    </row>
    <row r="99" spans="1:14" x14ac:dyDescent="0.2">
      <c r="A99" s="31">
        <v>2003703</v>
      </c>
      <c r="B99" s="22" t="s">
        <v>648</v>
      </c>
      <c r="C99" s="22" t="s">
        <v>786</v>
      </c>
      <c r="D99" s="22"/>
      <c r="E99" s="104" t="s">
        <v>6</v>
      </c>
      <c r="F99" s="143" t="s">
        <v>1944</v>
      </c>
      <c r="G99" s="708" t="s">
        <v>1987</v>
      </c>
      <c r="H99" s="451" t="s">
        <v>1841</v>
      </c>
      <c r="I99" s="830">
        <v>43881</v>
      </c>
      <c r="J99" s="634">
        <v>43472</v>
      </c>
      <c r="K99" s="393">
        <v>43115</v>
      </c>
      <c r="L99" s="159">
        <v>42766</v>
      </c>
      <c r="M99" s="159">
        <v>42384</v>
      </c>
      <c r="N99" s="22"/>
    </row>
    <row r="100" spans="1:14" x14ac:dyDescent="0.2">
      <c r="A100" s="31">
        <v>2003704</v>
      </c>
      <c r="B100" s="22" t="s">
        <v>648</v>
      </c>
      <c r="C100" s="22" t="s">
        <v>786</v>
      </c>
      <c r="D100" s="22"/>
      <c r="E100" s="104" t="s">
        <v>6</v>
      </c>
      <c r="F100" s="172" t="s">
        <v>1945</v>
      </c>
      <c r="G100" s="708" t="s">
        <v>1987</v>
      </c>
      <c r="H100" s="450" t="s">
        <v>1841</v>
      </c>
      <c r="I100" s="830">
        <v>43881</v>
      </c>
      <c r="J100" s="634">
        <v>43472</v>
      </c>
      <c r="K100" s="393">
        <v>43115</v>
      </c>
      <c r="L100" s="159">
        <v>42766</v>
      </c>
      <c r="M100" s="159">
        <v>42384</v>
      </c>
      <c r="N100" s="22"/>
    </row>
    <row r="101" spans="1:14" x14ac:dyDescent="0.2">
      <c r="A101" s="31">
        <v>2003705</v>
      </c>
      <c r="B101" s="22" t="s">
        <v>648</v>
      </c>
      <c r="C101" s="22" t="s">
        <v>786</v>
      </c>
      <c r="D101" s="22"/>
      <c r="E101" s="104" t="s">
        <v>6</v>
      </c>
      <c r="F101" s="172" t="s">
        <v>1105</v>
      </c>
      <c r="G101" s="708" t="s">
        <v>1987</v>
      </c>
      <c r="H101" s="450" t="s">
        <v>1841</v>
      </c>
      <c r="I101" s="830">
        <v>43881</v>
      </c>
      <c r="J101" s="634">
        <v>43472</v>
      </c>
      <c r="K101" s="393">
        <v>43115</v>
      </c>
      <c r="L101" s="159">
        <v>42766</v>
      </c>
      <c r="M101" s="159">
        <v>42384</v>
      </c>
      <c r="N101" s="117"/>
    </row>
    <row r="102" spans="1:14" x14ac:dyDescent="0.2">
      <c r="A102" s="31">
        <v>2003706</v>
      </c>
      <c r="B102" s="22" t="s">
        <v>648</v>
      </c>
      <c r="C102" s="22" t="s">
        <v>786</v>
      </c>
      <c r="D102" s="22"/>
      <c r="E102" s="104" t="s">
        <v>6</v>
      </c>
      <c r="F102" s="172" t="s">
        <v>659</v>
      </c>
      <c r="G102" s="708" t="s">
        <v>1987</v>
      </c>
      <c r="H102" s="450" t="s">
        <v>1841</v>
      </c>
      <c r="I102" s="830">
        <v>43881</v>
      </c>
      <c r="J102" s="634">
        <v>43472</v>
      </c>
      <c r="K102" s="393">
        <v>43115</v>
      </c>
      <c r="L102" s="159">
        <v>42766</v>
      </c>
      <c r="M102" s="159">
        <v>42384</v>
      </c>
      <c r="N102" s="26"/>
    </row>
    <row r="103" spans="1:14" x14ac:dyDescent="0.2">
      <c r="A103" s="31">
        <v>2003707</v>
      </c>
      <c r="B103" s="22" t="s">
        <v>648</v>
      </c>
      <c r="C103" s="22" t="s">
        <v>786</v>
      </c>
      <c r="D103" s="22"/>
      <c r="E103" s="104" t="s">
        <v>6</v>
      </c>
      <c r="F103" s="172" t="s">
        <v>660</v>
      </c>
      <c r="G103" s="708" t="s">
        <v>1987</v>
      </c>
      <c r="H103" s="450" t="s">
        <v>1841</v>
      </c>
      <c r="I103" s="830">
        <v>43881</v>
      </c>
      <c r="J103" s="634">
        <v>43472</v>
      </c>
      <c r="K103" s="393">
        <v>43115</v>
      </c>
      <c r="L103" s="159">
        <v>42766</v>
      </c>
      <c r="M103" s="159">
        <v>42384</v>
      </c>
      <c r="N103" s="168"/>
    </row>
    <row r="104" spans="1:14" x14ac:dyDescent="0.2">
      <c r="A104" s="31">
        <v>2003708</v>
      </c>
      <c r="B104" s="22" t="s">
        <v>648</v>
      </c>
      <c r="C104" s="22" t="s">
        <v>786</v>
      </c>
      <c r="D104" s="22"/>
      <c r="E104" s="104" t="s">
        <v>6</v>
      </c>
      <c r="F104" s="172" t="s">
        <v>661</v>
      </c>
      <c r="G104" s="708" t="s">
        <v>1987</v>
      </c>
      <c r="H104" s="450" t="s">
        <v>1841</v>
      </c>
      <c r="I104" s="830">
        <v>43881</v>
      </c>
      <c r="J104" s="634">
        <v>43472</v>
      </c>
      <c r="K104" s="393">
        <v>43115</v>
      </c>
      <c r="L104" s="159">
        <v>42766</v>
      </c>
      <c r="M104" s="159">
        <v>42384</v>
      </c>
      <c r="N104" s="26"/>
    </row>
    <row r="105" spans="1:14" x14ac:dyDescent="0.2">
      <c r="A105" s="14">
        <v>2003629</v>
      </c>
      <c r="B105" s="9" t="s">
        <v>648</v>
      </c>
      <c r="C105" s="22" t="s">
        <v>786</v>
      </c>
      <c r="E105" s="14">
        <v>407</v>
      </c>
      <c r="F105" s="9" t="s">
        <v>698</v>
      </c>
      <c r="G105" s="708" t="s">
        <v>1987</v>
      </c>
      <c r="H105" s="9" t="s">
        <v>1841</v>
      </c>
      <c r="I105" s="830">
        <v>43881</v>
      </c>
      <c r="J105" s="634">
        <v>43472</v>
      </c>
      <c r="K105" s="393">
        <v>43115</v>
      </c>
      <c r="L105" s="159">
        <v>42766</v>
      </c>
      <c r="M105" s="159">
        <v>42384</v>
      </c>
      <c r="N105" s="167">
        <v>825</v>
      </c>
    </row>
    <row r="106" spans="1:14" x14ac:dyDescent="0.2">
      <c r="A106" s="31">
        <v>2003710</v>
      </c>
      <c r="B106" s="22" t="s">
        <v>648</v>
      </c>
      <c r="C106" s="22" t="s">
        <v>786</v>
      </c>
      <c r="D106" s="104"/>
      <c r="E106" s="104" t="s">
        <v>6</v>
      </c>
      <c r="F106" s="161" t="s">
        <v>662</v>
      </c>
      <c r="G106" s="708" t="s">
        <v>1987</v>
      </c>
      <c r="H106" s="548" t="s">
        <v>1841</v>
      </c>
      <c r="I106" s="830">
        <v>43881</v>
      </c>
      <c r="J106" s="634">
        <v>43472</v>
      </c>
      <c r="K106" s="393">
        <v>43115</v>
      </c>
      <c r="L106" s="159">
        <v>42766</v>
      </c>
      <c r="M106" s="159">
        <v>42384</v>
      </c>
      <c r="N106" s="22"/>
    </row>
    <row r="107" spans="1:14" x14ac:dyDescent="0.2">
      <c r="A107" s="31">
        <v>2003711</v>
      </c>
      <c r="B107" s="22" t="s">
        <v>648</v>
      </c>
      <c r="C107" s="22" t="s">
        <v>786</v>
      </c>
      <c r="D107" s="104" t="s">
        <v>2</v>
      </c>
      <c r="E107" s="104" t="s">
        <v>6</v>
      </c>
      <c r="F107" s="158" t="s">
        <v>663</v>
      </c>
      <c r="G107" s="708" t="s">
        <v>1987</v>
      </c>
      <c r="H107" s="566" t="s">
        <v>1841</v>
      </c>
      <c r="I107" s="830">
        <v>43881</v>
      </c>
      <c r="J107" s="634">
        <v>43472</v>
      </c>
      <c r="K107" s="393">
        <v>43115</v>
      </c>
      <c r="L107" s="159">
        <v>42766</v>
      </c>
      <c r="M107" s="159">
        <v>42384</v>
      </c>
      <c r="N107" s="168"/>
    </row>
    <row r="108" spans="1:14" x14ac:dyDescent="0.2">
      <c r="A108" s="31">
        <v>2003712</v>
      </c>
      <c r="B108" s="22" t="s">
        <v>648</v>
      </c>
      <c r="C108" s="22" t="s">
        <v>786</v>
      </c>
      <c r="D108" s="22"/>
      <c r="E108" s="104" t="s">
        <v>6</v>
      </c>
      <c r="F108" s="143" t="s">
        <v>657</v>
      </c>
      <c r="G108" s="708" t="s">
        <v>1987</v>
      </c>
      <c r="H108" s="451" t="s">
        <v>1841</v>
      </c>
      <c r="I108" s="830">
        <v>43881</v>
      </c>
      <c r="J108" s="634">
        <v>43472</v>
      </c>
      <c r="K108" s="393">
        <v>43115</v>
      </c>
      <c r="L108" s="159">
        <v>42766</v>
      </c>
      <c r="M108" s="159">
        <v>42384</v>
      </c>
      <c r="N108" s="168"/>
    </row>
    <row r="109" spans="1:14" x14ac:dyDescent="0.2">
      <c r="A109" s="31">
        <v>2003713</v>
      </c>
      <c r="B109" s="22" t="s">
        <v>648</v>
      </c>
      <c r="C109" s="22" t="s">
        <v>786</v>
      </c>
      <c r="D109" s="51" t="s">
        <v>2</v>
      </c>
      <c r="E109" s="104" t="s">
        <v>6</v>
      </c>
      <c r="F109" s="264" t="s">
        <v>664</v>
      </c>
      <c r="G109" s="708" t="s">
        <v>1987</v>
      </c>
      <c r="H109" s="576" t="s">
        <v>1841</v>
      </c>
      <c r="I109" s="830">
        <v>43881</v>
      </c>
      <c r="J109" s="634">
        <v>43472</v>
      </c>
      <c r="K109" s="393">
        <v>43115</v>
      </c>
      <c r="L109" s="159">
        <v>42766</v>
      </c>
      <c r="M109" s="159">
        <v>42384</v>
      </c>
      <c r="N109" s="168"/>
    </row>
    <row r="110" spans="1:14" x14ac:dyDescent="0.2">
      <c r="A110" s="31">
        <v>2003714</v>
      </c>
      <c r="B110" s="22" t="s">
        <v>648</v>
      </c>
      <c r="C110" s="22" t="s">
        <v>786</v>
      </c>
      <c r="D110" s="22"/>
      <c r="E110" s="104" t="s">
        <v>6</v>
      </c>
      <c r="F110" s="161" t="s">
        <v>1946</v>
      </c>
      <c r="G110" s="708" t="s">
        <v>1987</v>
      </c>
      <c r="H110" s="548" t="s">
        <v>1841</v>
      </c>
      <c r="I110" s="830">
        <v>43881</v>
      </c>
      <c r="J110" s="634">
        <v>43472</v>
      </c>
      <c r="K110" s="393">
        <v>43115</v>
      </c>
      <c r="L110" s="159">
        <v>42766</v>
      </c>
      <c r="M110" s="159">
        <v>42384</v>
      </c>
      <c r="N110" s="168"/>
    </row>
    <row r="111" spans="1:14" x14ac:dyDescent="0.2">
      <c r="A111" s="31">
        <v>2003715</v>
      </c>
      <c r="B111" s="22" t="s">
        <v>648</v>
      </c>
      <c r="C111" s="22" t="s">
        <v>786</v>
      </c>
      <c r="D111" s="22" t="s">
        <v>267</v>
      </c>
      <c r="E111" s="104" t="s">
        <v>6</v>
      </c>
      <c r="F111" s="143" t="s">
        <v>1947</v>
      </c>
      <c r="G111" s="708" t="s">
        <v>1987</v>
      </c>
      <c r="H111" s="451" t="s">
        <v>1841</v>
      </c>
      <c r="I111" s="830">
        <v>43881</v>
      </c>
      <c r="J111" s="634">
        <v>43472</v>
      </c>
      <c r="K111" s="393">
        <v>43115</v>
      </c>
      <c r="L111" s="159">
        <v>42766</v>
      </c>
      <c r="M111" s="159">
        <v>42384</v>
      </c>
      <c r="N111" s="168"/>
    </row>
    <row r="112" spans="1:14" x14ac:dyDescent="0.2">
      <c r="A112" s="31"/>
      <c r="B112" s="22"/>
      <c r="C112" s="22"/>
      <c r="D112" s="22"/>
      <c r="E112" s="104"/>
      <c r="F112" s="143"/>
      <c r="G112" s="451"/>
      <c r="H112" s="451"/>
      <c r="I112" s="759"/>
      <c r="J112" s="451"/>
      <c r="K112" s="26"/>
      <c r="L112" s="26"/>
      <c r="M112" s="26"/>
      <c r="N112" s="168"/>
    </row>
    <row r="113" spans="1:15" x14ac:dyDescent="0.2">
      <c r="A113" s="108" t="s">
        <v>2000</v>
      </c>
      <c r="B113" s="203" t="s">
        <v>1107</v>
      </c>
      <c r="C113" s="22"/>
      <c r="D113" s="22"/>
      <c r="E113" s="104"/>
      <c r="F113" s="143"/>
      <c r="G113" s="451"/>
      <c r="H113" s="451"/>
      <c r="I113" s="759"/>
      <c r="J113" s="451"/>
      <c r="K113" s="26"/>
      <c r="L113" s="26"/>
      <c r="M113" s="26"/>
      <c r="N113" s="168"/>
    </row>
    <row r="114" spans="1:15" x14ac:dyDescent="0.2">
      <c r="A114" s="31">
        <v>2003716</v>
      </c>
      <c r="B114" s="22" t="s">
        <v>648</v>
      </c>
      <c r="C114" s="22" t="s">
        <v>96</v>
      </c>
      <c r="D114" s="22" t="s">
        <v>267</v>
      </c>
      <c r="E114" s="34" t="s">
        <v>556</v>
      </c>
      <c r="F114" s="172" t="s">
        <v>1948</v>
      </c>
      <c r="G114" s="708" t="s">
        <v>1987</v>
      </c>
      <c r="H114" s="451" t="s">
        <v>1841</v>
      </c>
      <c r="I114" s="830">
        <v>43881</v>
      </c>
      <c r="J114" s="634">
        <v>43472</v>
      </c>
      <c r="K114" s="393">
        <v>43115</v>
      </c>
      <c r="L114" s="159">
        <v>42766</v>
      </c>
      <c r="M114" s="159">
        <v>42384</v>
      </c>
      <c r="N114" s="168"/>
      <c r="O114" s="9" t="s">
        <v>1849</v>
      </c>
    </row>
    <row r="115" spans="1:15" x14ac:dyDescent="0.2">
      <c r="A115" s="31">
        <v>2003717</v>
      </c>
      <c r="B115" s="22" t="s">
        <v>648</v>
      </c>
      <c r="C115" s="22" t="s">
        <v>96</v>
      </c>
      <c r="D115" s="22"/>
      <c r="E115" s="34" t="s">
        <v>556</v>
      </c>
      <c r="F115" s="172" t="s">
        <v>665</v>
      </c>
      <c r="G115" s="708" t="s">
        <v>1987</v>
      </c>
      <c r="H115" s="451" t="s">
        <v>1841</v>
      </c>
      <c r="I115" s="830">
        <v>43881</v>
      </c>
      <c r="J115" s="634">
        <v>43472</v>
      </c>
      <c r="K115" s="393">
        <v>43115</v>
      </c>
      <c r="L115" s="159">
        <v>42766</v>
      </c>
      <c r="M115" s="159">
        <v>42384</v>
      </c>
      <c r="N115" s="168"/>
    </row>
    <row r="116" spans="1:15" x14ac:dyDescent="0.2">
      <c r="A116" s="31">
        <v>2003718</v>
      </c>
      <c r="B116" s="22" t="s">
        <v>648</v>
      </c>
      <c r="C116" s="22" t="s">
        <v>96</v>
      </c>
      <c r="D116" s="22"/>
      <c r="E116" s="34" t="s">
        <v>556</v>
      </c>
      <c r="F116" s="172" t="s">
        <v>1109</v>
      </c>
      <c r="G116" s="708" t="s">
        <v>1987</v>
      </c>
      <c r="H116" s="451" t="s">
        <v>1841</v>
      </c>
      <c r="I116" s="830">
        <v>43881</v>
      </c>
      <c r="J116" s="634">
        <v>43472</v>
      </c>
      <c r="K116" s="393">
        <v>43115</v>
      </c>
      <c r="L116" s="159">
        <v>42766</v>
      </c>
      <c r="M116" s="159">
        <v>42384</v>
      </c>
      <c r="N116" s="168"/>
    </row>
    <row r="117" spans="1:15" x14ac:dyDescent="0.2">
      <c r="A117" s="31">
        <v>2003719</v>
      </c>
      <c r="B117" s="22" t="s">
        <v>648</v>
      </c>
      <c r="C117" s="22" t="s">
        <v>96</v>
      </c>
      <c r="D117" s="22"/>
      <c r="E117" s="34" t="s">
        <v>556</v>
      </c>
      <c r="F117" s="172" t="s">
        <v>666</v>
      </c>
      <c r="G117" s="708" t="s">
        <v>1987</v>
      </c>
      <c r="H117" s="451" t="s">
        <v>1841</v>
      </c>
      <c r="I117" s="830">
        <v>43881</v>
      </c>
      <c r="J117" s="634">
        <v>43472</v>
      </c>
      <c r="K117" s="393">
        <v>43115</v>
      </c>
      <c r="L117" s="159">
        <v>42766</v>
      </c>
      <c r="M117" s="159">
        <v>42384</v>
      </c>
      <c r="N117" s="168"/>
    </row>
    <row r="118" spans="1:15" x14ac:dyDescent="0.2">
      <c r="A118" s="31">
        <v>2003720</v>
      </c>
      <c r="B118" s="22" t="s">
        <v>648</v>
      </c>
      <c r="C118" s="22" t="s">
        <v>96</v>
      </c>
      <c r="D118" s="22"/>
      <c r="E118" s="73" t="s">
        <v>556</v>
      </c>
      <c r="F118" s="172" t="s">
        <v>1110</v>
      </c>
      <c r="G118" s="708" t="s">
        <v>1987</v>
      </c>
      <c r="H118" s="451" t="s">
        <v>1841</v>
      </c>
      <c r="I118" s="830">
        <v>43881</v>
      </c>
      <c r="J118" s="634">
        <v>43472</v>
      </c>
      <c r="K118" s="393">
        <v>43115</v>
      </c>
      <c r="L118" s="159">
        <v>42766</v>
      </c>
      <c r="M118" s="159">
        <v>42384</v>
      </c>
      <c r="N118" s="117"/>
    </row>
    <row r="119" spans="1:15" x14ac:dyDescent="0.2">
      <c r="A119" s="31">
        <v>2003721</v>
      </c>
      <c r="B119" s="22" t="s">
        <v>648</v>
      </c>
      <c r="C119" s="22" t="s">
        <v>96</v>
      </c>
      <c r="D119" s="22" t="s">
        <v>267</v>
      </c>
      <c r="E119" s="34" t="s">
        <v>556</v>
      </c>
      <c r="F119" s="172" t="s">
        <v>667</v>
      </c>
      <c r="G119" s="708" t="s">
        <v>1987</v>
      </c>
      <c r="H119" s="451" t="s">
        <v>1841</v>
      </c>
      <c r="I119" s="830">
        <v>43881</v>
      </c>
      <c r="J119" s="634">
        <v>43472</v>
      </c>
      <c r="K119" s="393">
        <v>43115</v>
      </c>
      <c r="L119" s="159">
        <v>42766</v>
      </c>
      <c r="M119" s="159">
        <v>42384</v>
      </c>
      <c r="N119" s="117"/>
    </row>
    <row r="120" spans="1:15" x14ac:dyDescent="0.2">
      <c r="A120" s="31">
        <v>2003722</v>
      </c>
      <c r="B120" s="22" t="s">
        <v>648</v>
      </c>
      <c r="C120" s="22" t="s">
        <v>96</v>
      </c>
      <c r="D120" s="22"/>
      <c r="E120" s="73" t="s">
        <v>556</v>
      </c>
      <c r="F120" s="172" t="s">
        <v>1111</v>
      </c>
      <c r="G120" s="708" t="s">
        <v>1987</v>
      </c>
      <c r="H120" s="451" t="s">
        <v>1841</v>
      </c>
      <c r="I120" s="830">
        <v>43881</v>
      </c>
      <c r="J120" s="634">
        <v>43472</v>
      </c>
      <c r="K120" s="393">
        <v>43115</v>
      </c>
      <c r="L120" s="159">
        <v>42766</v>
      </c>
      <c r="M120" s="159">
        <v>42384</v>
      </c>
      <c r="N120" s="117"/>
    </row>
    <row r="121" spans="1:15" x14ac:dyDescent="0.2">
      <c r="A121" s="31">
        <v>2003723</v>
      </c>
      <c r="B121" s="22" t="s">
        <v>648</v>
      </c>
      <c r="C121" s="22" t="s">
        <v>96</v>
      </c>
      <c r="D121" s="22" t="s">
        <v>267</v>
      </c>
      <c r="E121" s="34" t="s">
        <v>556</v>
      </c>
      <c r="F121" s="172" t="s">
        <v>1112</v>
      </c>
      <c r="G121" s="708" t="s">
        <v>1987</v>
      </c>
      <c r="H121" s="451" t="s">
        <v>1841</v>
      </c>
      <c r="I121" s="830">
        <v>43881</v>
      </c>
      <c r="J121" s="634">
        <v>43472</v>
      </c>
      <c r="K121" s="393">
        <v>43115</v>
      </c>
      <c r="L121" s="159">
        <v>42766</v>
      </c>
      <c r="M121" s="159">
        <v>42384</v>
      </c>
      <c r="N121" s="117"/>
    </row>
    <row r="122" spans="1:15" x14ac:dyDescent="0.2">
      <c r="A122" s="31">
        <v>2003724</v>
      </c>
      <c r="B122" s="22" t="s">
        <v>648</v>
      </c>
      <c r="C122" s="22" t="s">
        <v>96</v>
      </c>
      <c r="D122" s="22"/>
      <c r="E122" s="73" t="s">
        <v>556</v>
      </c>
      <c r="F122" s="172" t="s">
        <v>1113</v>
      </c>
      <c r="G122" s="708" t="s">
        <v>1987</v>
      </c>
      <c r="H122" s="451" t="s">
        <v>1841</v>
      </c>
      <c r="I122" s="830">
        <v>43881</v>
      </c>
      <c r="J122" s="634">
        <v>43472</v>
      </c>
      <c r="K122" s="393">
        <v>43115</v>
      </c>
      <c r="L122" s="159">
        <v>42766</v>
      </c>
      <c r="M122" s="159">
        <v>42384</v>
      </c>
      <c r="N122" s="117"/>
    </row>
    <row r="123" spans="1:15" x14ac:dyDescent="0.2">
      <c r="A123" s="31">
        <v>2003725</v>
      </c>
      <c r="B123" s="22" t="s">
        <v>648</v>
      </c>
      <c r="C123" s="22" t="s">
        <v>96</v>
      </c>
      <c r="D123" s="22"/>
      <c r="E123" s="73" t="s">
        <v>556</v>
      </c>
      <c r="F123" s="172" t="s">
        <v>1114</v>
      </c>
      <c r="G123" s="708" t="s">
        <v>1987</v>
      </c>
      <c r="H123" s="451" t="s">
        <v>1841</v>
      </c>
      <c r="I123" s="830">
        <v>43881</v>
      </c>
      <c r="J123" s="634">
        <v>43472</v>
      </c>
      <c r="K123" s="393">
        <v>43115</v>
      </c>
      <c r="L123" s="159">
        <v>42766</v>
      </c>
      <c r="M123" s="159">
        <v>42384</v>
      </c>
      <c r="N123" s="117"/>
    </row>
    <row r="124" spans="1:15" x14ac:dyDescent="0.2">
      <c r="A124" s="31">
        <v>2003726</v>
      </c>
      <c r="B124" s="22" t="s">
        <v>648</v>
      </c>
      <c r="C124" s="22" t="s">
        <v>96</v>
      </c>
      <c r="D124" s="22"/>
      <c r="E124" s="73" t="s">
        <v>556</v>
      </c>
      <c r="F124" s="172" t="s">
        <v>1115</v>
      </c>
      <c r="G124" s="708" t="s">
        <v>1987</v>
      </c>
      <c r="H124" s="451" t="s">
        <v>1841</v>
      </c>
      <c r="I124" s="830">
        <v>43881</v>
      </c>
      <c r="J124" s="634">
        <v>43472</v>
      </c>
      <c r="K124" s="393">
        <v>43115</v>
      </c>
      <c r="L124" s="159">
        <v>42766</v>
      </c>
      <c r="M124" s="159">
        <v>42384</v>
      </c>
      <c r="N124" s="117"/>
    </row>
    <row r="125" spans="1:15" x14ac:dyDescent="0.2">
      <c r="A125" s="31">
        <v>2003728</v>
      </c>
      <c r="B125" s="22" t="s">
        <v>648</v>
      </c>
      <c r="C125" s="22" t="s">
        <v>96</v>
      </c>
      <c r="D125" s="22"/>
      <c r="E125" s="73" t="s">
        <v>556</v>
      </c>
      <c r="F125" s="172" t="s">
        <v>1116</v>
      </c>
      <c r="G125" s="708" t="s">
        <v>1987</v>
      </c>
      <c r="H125" s="451" t="s">
        <v>1841</v>
      </c>
      <c r="I125" s="830">
        <v>43881</v>
      </c>
      <c r="J125" s="634">
        <v>43472</v>
      </c>
      <c r="K125" s="393">
        <v>43115</v>
      </c>
      <c r="L125" s="159">
        <v>42766</v>
      </c>
      <c r="M125" s="159">
        <v>42384</v>
      </c>
      <c r="N125" s="117"/>
    </row>
    <row r="126" spans="1:15" x14ac:dyDescent="0.2">
      <c r="A126" s="31">
        <v>2003729</v>
      </c>
      <c r="B126" s="22" t="s">
        <v>648</v>
      </c>
      <c r="C126" s="22" t="s">
        <v>96</v>
      </c>
      <c r="D126" s="22"/>
      <c r="E126" s="34" t="s">
        <v>556</v>
      </c>
      <c r="F126" s="172" t="s">
        <v>1108</v>
      </c>
      <c r="G126" s="708" t="s">
        <v>1987</v>
      </c>
      <c r="H126" s="451" t="s">
        <v>1841</v>
      </c>
      <c r="I126" s="830">
        <v>43881</v>
      </c>
      <c r="J126" s="634">
        <v>43472</v>
      </c>
      <c r="K126" s="393">
        <v>43115</v>
      </c>
      <c r="L126" s="159">
        <v>42766</v>
      </c>
      <c r="M126" s="159"/>
      <c r="N126" s="117"/>
    </row>
    <row r="127" spans="1:15" x14ac:dyDescent="0.2">
      <c r="A127" s="31">
        <v>2003730</v>
      </c>
      <c r="B127" s="22" t="s">
        <v>648</v>
      </c>
      <c r="C127" s="22" t="s">
        <v>96</v>
      </c>
      <c r="D127" s="22"/>
      <c r="E127" s="73" t="s">
        <v>556</v>
      </c>
      <c r="F127" s="172" t="s">
        <v>1117</v>
      </c>
      <c r="G127" s="708" t="s">
        <v>1987</v>
      </c>
      <c r="H127" s="451" t="s">
        <v>1841</v>
      </c>
      <c r="I127" s="830">
        <v>43881</v>
      </c>
      <c r="J127" s="634">
        <v>43472</v>
      </c>
      <c r="K127" s="393">
        <v>43115</v>
      </c>
      <c r="L127" s="159">
        <v>42766</v>
      </c>
      <c r="M127" s="159">
        <v>42384</v>
      </c>
      <c r="N127" s="117"/>
    </row>
    <row r="128" spans="1:15" x14ac:dyDescent="0.2">
      <c r="A128" s="31">
        <v>2003731</v>
      </c>
      <c r="B128" s="22" t="s">
        <v>648</v>
      </c>
      <c r="C128" s="22" t="s">
        <v>96</v>
      </c>
      <c r="D128" s="22"/>
      <c r="E128" s="73" t="s">
        <v>556</v>
      </c>
      <c r="F128" s="172" t="s">
        <v>1949</v>
      </c>
      <c r="G128" s="708" t="s">
        <v>1987</v>
      </c>
      <c r="H128" s="451" t="s">
        <v>1841</v>
      </c>
      <c r="I128" s="830">
        <v>43881</v>
      </c>
      <c r="J128" s="634">
        <v>43472</v>
      </c>
      <c r="K128" s="393">
        <v>43115</v>
      </c>
      <c r="L128" s="159">
        <v>42766</v>
      </c>
      <c r="M128" s="159">
        <v>42384</v>
      </c>
      <c r="N128" s="117"/>
    </row>
    <row r="129" spans="1:16" x14ac:dyDescent="0.2">
      <c r="A129" s="31">
        <v>2003732</v>
      </c>
      <c r="B129" s="22" t="s">
        <v>648</v>
      </c>
      <c r="C129" s="22" t="s">
        <v>96</v>
      </c>
      <c r="D129" s="22"/>
      <c r="E129" s="73" t="s">
        <v>556</v>
      </c>
      <c r="F129" s="172" t="s">
        <v>1118</v>
      </c>
      <c r="G129" s="708" t="s">
        <v>1987</v>
      </c>
      <c r="H129" s="451" t="s">
        <v>1841</v>
      </c>
      <c r="I129" s="830">
        <v>43881</v>
      </c>
      <c r="J129" s="634">
        <v>43472</v>
      </c>
      <c r="K129" s="393">
        <v>43115</v>
      </c>
      <c r="L129" s="159">
        <v>42766</v>
      </c>
      <c r="M129" s="159">
        <v>42384</v>
      </c>
      <c r="N129" s="117"/>
    </row>
    <row r="130" spans="1:16" x14ac:dyDescent="0.2">
      <c r="A130" s="14">
        <v>2003684</v>
      </c>
      <c r="B130" s="22" t="s">
        <v>648</v>
      </c>
      <c r="C130" s="22" t="s">
        <v>96</v>
      </c>
      <c r="D130" s="22" t="s">
        <v>2076</v>
      </c>
      <c r="E130" s="73" t="s">
        <v>1669</v>
      </c>
      <c r="F130" s="789" t="s">
        <v>707</v>
      </c>
      <c r="G130" s="708" t="s">
        <v>1987</v>
      </c>
      <c r="H130" s="451" t="s">
        <v>1841</v>
      </c>
      <c r="I130" s="830">
        <v>43881</v>
      </c>
      <c r="J130" s="634">
        <v>43472</v>
      </c>
      <c r="K130" s="393">
        <v>43115</v>
      </c>
      <c r="L130" s="159">
        <v>42766</v>
      </c>
      <c r="M130" s="159">
        <v>42384</v>
      </c>
    </row>
    <row r="131" spans="1:16" x14ac:dyDescent="0.2">
      <c r="A131" s="31">
        <v>2003736</v>
      </c>
      <c r="B131" s="22" t="s">
        <v>648</v>
      </c>
      <c r="C131" s="22" t="s">
        <v>96</v>
      </c>
      <c r="D131" s="22" t="s">
        <v>267</v>
      </c>
      <c r="E131" s="73" t="s">
        <v>556</v>
      </c>
      <c r="F131" s="172" t="s">
        <v>1120</v>
      </c>
      <c r="G131" s="708" t="s">
        <v>1987</v>
      </c>
      <c r="H131" s="451" t="s">
        <v>1841</v>
      </c>
      <c r="I131" s="830">
        <v>43881</v>
      </c>
      <c r="J131" s="634">
        <v>43472</v>
      </c>
      <c r="K131" s="393">
        <v>43115</v>
      </c>
      <c r="L131" s="159">
        <v>42766</v>
      </c>
      <c r="M131" s="159">
        <v>42384</v>
      </c>
      <c r="N131" s="117"/>
    </row>
    <row r="132" spans="1:16" x14ac:dyDescent="0.2">
      <c r="A132" s="31">
        <v>2003737</v>
      </c>
      <c r="B132" s="22" t="s">
        <v>648</v>
      </c>
      <c r="C132" s="22" t="s">
        <v>96</v>
      </c>
      <c r="D132" s="23" t="s">
        <v>2</v>
      </c>
      <c r="E132" s="73" t="s">
        <v>556</v>
      </c>
      <c r="F132" s="172" t="s">
        <v>668</v>
      </c>
      <c r="G132" s="708" t="s">
        <v>1987</v>
      </c>
      <c r="H132" s="451" t="s">
        <v>1841</v>
      </c>
      <c r="I132" s="830">
        <v>43881</v>
      </c>
      <c r="J132" s="634">
        <v>43472</v>
      </c>
      <c r="K132" s="393">
        <v>43115</v>
      </c>
      <c r="L132" s="159">
        <v>42766</v>
      </c>
      <c r="M132" s="159">
        <v>42384</v>
      </c>
      <c r="N132" s="117"/>
    </row>
    <row r="133" spans="1:16" x14ac:dyDescent="0.2">
      <c r="A133" s="400">
        <v>2003644</v>
      </c>
      <c r="B133" s="596" t="s">
        <v>648</v>
      </c>
      <c r="C133" s="22" t="s">
        <v>96</v>
      </c>
      <c r="D133" s="165"/>
      <c r="E133" s="165" t="s">
        <v>1669</v>
      </c>
      <c r="F133" s="620" t="s">
        <v>1814</v>
      </c>
      <c r="G133" s="708" t="s">
        <v>1987</v>
      </c>
      <c r="H133" s="451" t="s">
        <v>1841</v>
      </c>
      <c r="I133" s="830">
        <v>43881</v>
      </c>
      <c r="J133" s="634">
        <v>43472</v>
      </c>
      <c r="K133" s="393">
        <v>43115</v>
      </c>
      <c r="L133" s="159">
        <v>42766</v>
      </c>
      <c r="M133" s="159">
        <v>42384</v>
      </c>
      <c r="N133" s="603">
        <v>825</v>
      </c>
    </row>
    <row r="134" spans="1:16" x14ac:dyDescent="0.2">
      <c r="A134" s="14">
        <v>2003638</v>
      </c>
      <c r="B134" s="9" t="s">
        <v>648</v>
      </c>
      <c r="C134" s="22" t="s">
        <v>96</v>
      </c>
      <c r="E134" t="s">
        <v>1669</v>
      </c>
      <c r="F134" s="620" t="s">
        <v>1131</v>
      </c>
      <c r="G134" s="708" t="s">
        <v>1987</v>
      </c>
      <c r="H134" s="451" t="s">
        <v>1841</v>
      </c>
      <c r="I134" s="830">
        <v>43881</v>
      </c>
      <c r="J134" s="634">
        <v>43472</v>
      </c>
      <c r="K134" s="393">
        <v>43115</v>
      </c>
      <c r="L134" s="159">
        <v>42766</v>
      </c>
      <c r="M134" s="159">
        <v>42384</v>
      </c>
      <c r="N134" s="167">
        <v>825</v>
      </c>
    </row>
    <row r="135" spans="1:16" x14ac:dyDescent="0.2">
      <c r="A135" s="14">
        <v>2003639</v>
      </c>
      <c r="B135" s="9" t="s">
        <v>648</v>
      </c>
      <c r="C135" s="538" t="s">
        <v>96</v>
      </c>
      <c r="E135" t="s">
        <v>1669</v>
      </c>
      <c r="F135" s="620" t="s">
        <v>703</v>
      </c>
      <c r="G135" s="708" t="s">
        <v>1987</v>
      </c>
      <c r="H135" s="637" t="s">
        <v>1841</v>
      </c>
      <c r="I135" s="830">
        <v>43881</v>
      </c>
      <c r="J135" s="715">
        <v>43472</v>
      </c>
      <c r="K135" s="539">
        <v>43115</v>
      </c>
      <c r="L135" s="540">
        <v>42766</v>
      </c>
      <c r="M135" s="540">
        <v>42384</v>
      </c>
      <c r="N135" s="851">
        <v>825</v>
      </c>
    </row>
    <row r="136" spans="1:16" s="98" customFormat="1" x14ac:dyDescent="0.2">
      <c r="A136" s="859">
        <v>15</v>
      </c>
      <c r="B136" s="743" t="s">
        <v>2022</v>
      </c>
      <c r="C136" s="860" t="s">
        <v>2201</v>
      </c>
      <c r="D136" s="859"/>
      <c r="E136" s="860" t="s">
        <v>2021</v>
      </c>
      <c r="F136" s="860" t="s">
        <v>2036</v>
      </c>
      <c r="G136" s="861" t="s">
        <v>1987</v>
      </c>
      <c r="H136" s="575">
        <v>44661</v>
      </c>
      <c r="I136" s="862">
        <v>43881</v>
      </c>
      <c r="J136" s="634">
        <v>43653</v>
      </c>
      <c r="K136" s="564"/>
      <c r="L136" s="449"/>
      <c r="M136" s="449"/>
      <c r="N136" s="541"/>
    </row>
    <row r="137" spans="1:16" s="451" customFormat="1" x14ac:dyDescent="0.2">
      <c r="A137" s="593"/>
      <c r="C137" s="450"/>
      <c r="D137" s="593"/>
      <c r="E137" s="450"/>
      <c r="F137" s="450"/>
      <c r="G137" s="863"/>
      <c r="H137" s="615"/>
      <c r="I137" s="864"/>
      <c r="J137" s="615"/>
      <c r="K137" s="564"/>
      <c r="L137" s="449"/>
      <c r="M137" s="449"/>
      <c r="N137" s="638"/>
    </row>
    <row r="138" spans="1:16" s="451" customFormat="1" x14ac:dyDescent="0.2">
      <c r="A138" s="593"/>
      <c r="C138" s="450"/>
      <c r="D138" s="593"/>
      <c r="E138" s="450"/>
      <c r="F138" s="450"/>
      <c r="G138" s="863"/>
      <c r="H138" s="615"/>
      <c r="I138" s="864"/>
      <c r="J138" s="615"/>
      <c r="K138" s="564"/>
      <c r="L138" s="449"/>
      <c r="M138" s="449"/>
      <c r="N138" s="638"/>
    </row>
    <row r="139" spans="1:16" x14ac:dyDescent="0.2">
      <c r="A139" s="852" t="s">
        <v>5</v>
      </c>
      <c r="B139" s="852" t="s">
        <v>2190</v>
      </c>
      <c r="C139" s="853" t="s">
        <v>1835</v>
      </c>
      <c r="D139" s="853"/>
      <c r="E139" s="854" t="s">
        <v>1981</v>
      </c>
      <c r="F139" s="855"/>
      <c r="G139" s="855"/>
      <c r="H139" s="855"/>
      <c r="I139" s="856"/>
      <c r="J139" s="855"/>
      <c r="K139" s="857"/>
      <c r="L139" s="857"/>
      <c r="M139" s="857"/>
      <c r="N139" s="858"/>
    </row>
    <row r="140" spans="1:16" ht="13.5" customHeight="1" x14ac:dyDescent="0.2">
      <c r="A140" s="635">
        <v>2003882</v>
      </c>
      <c r="B140" s="636" t="s">
        <v>808</v>
      </c>
      <c r="C140" s="635" t="s">
        <v>5</v>
      </c>
      <c r="D140" s="635"/>
      <c r="E140" s="635" t="s">
        <v>6</v>
      </c>
      <c r="F140" s="577" t="s">
        <v>809</v>
      </c>
      <c r="G140" s="708" t="s">
        <v>1987</v>
      </c>
      <c r="H140" s="637" t="s">
        <v>1841</v>
      </c>
      <c r="I140" s="830">
        <v>43881</v>
      </c>
      <c r="J140" s="634">
        <v>43472</v>
      </c>
      <c r="K140" s="539">
        <v>43115</v>
      </c>
      <c r="L140" s="540">
        <v>42766</v>
      </c>
      <c r="M140" s="540">
        <v>42384</v>
      </c>
      <c r="N140" s="538">
        <v>890</v>
      </c>
      <c r="O140" s="626">
        <v>42222</v>
      </c>
      <c r="P140" s="61"/>
    </row>
    <row r="141" spans="1:16" ht="13.5" customHeight="1" x14ac:dyDescent="0.2">
      <c r="A141" s="90">
        <v>2003883</v>
      </c>
      <c r="B141" s="614" t="s">
        <v>808</v>
      </c>
      <c r="C141" s="90" t="s">
        <v>5</v>
      </c>
      <c r="D141" s="90"/>
      <c r="E141" s="90" t="s">
        <v>6</v>
      </c>
      <c r="F141" s="566" t="s">
        <v>809</v>
      </c>
      <c r="G141" s="708" t="s">
        <v>1987</v>
      </c>
      <c r="H141" s="451" t="s">
        <v>1841</v>
      </c>
      <c r="I141" s="830">
        <v>43881</v>
      </c>
      <c r="J141" s="634">
        <v>43472</v>
      </c>
      <c r="K141" s="544">
        <v>43115</v>
      </c>
      <c r="L141" s="545">
        <v>42766</v>
      </c>
      <c r="M141" s="545">
        <v>42384</v>
      </c>
      <c r="N141" s="98">
        <v>890</v>
      </c>
      <c r="O141" s="575">
        <v>41498</v>
      </c>
      <c r="P141" s="61"/>
    </row>
    <row r="142" spans="1:16" ht="13.5" customHeight="1" x14ac:dyDescent="0.2">
      <c r="A142" s="31">
        <v>2003680</v>
      </c>
      <c r="B142" s="22" t="s">
        <v>648</v>
      </c>
      <c r="C142" s="172" t="s">
        <v>2063</v>
      </c>
      <c r="D142" s="143"/>
      <c r="E142" s="34" t="s">
        <v>670</v>
      </c>
      <c r="F142" s="392" t="s">
        <v>1932</v>
      </c>
      <c r="G142" s="708" t="s">
        <v>1987</v>
      </c>
      <c r="H142" s="263" t="s">
        <v>2062</v>
      </c>
      <c r="I142" s="830">
        <v>43881</v>
      </c>
      <c r="J142" s="634">
        <v>43472</v>
      </c>
      <c r="K142" s="393">
        <v>43115</v>
      </c>
      <c r="L142" s="159">
        <v>42766</v>
      </c>
      <c r="M142" s="159">
        <v>42384</v>
      </c>
      <c r="N142" s="167">
        <v>825</v>
      </c>
      <c r="P142" s="61"/>
    </row>
    <row r="143" spans="1:16" ht="13.5" customHeight="1" x14ac:dyDescent="0.2">
      <c r="A143" s="90">
        <v>2003885</v>
      </c>
      <c r="B143" s="614" t="s">
        <v>808</v>
      </c>
      <c r="C143" s="90" t="s">
        <v>5</v>
      </c>
      <c r="D143" s="90"/>
      <c r="E143" s="90" t="s">
        <v>6</v>
      </c>
      <c r="F143" s="566" t="s">
        <v>811</v>
      </c>
      <c r="G143" s="708" t="s">
        <v>1987</v>
      </c>
      <c r="H143" s="451" t="s">
        <v>1841</v>
      </c>
      <c r="I143" s="830">
        <v>43881</v>
      </c>
      <c r="J143" s="634">
        <v>43472</v>
      </c>
      <c r="K143" s="544">
        <v>43115</v>
      </c>
      <c r="L143" s="545">
        <v>42766</v>
      </c>
      <c r="M143" s="545">
        <v>42384</v>
      </c>
      <c r="N143" s="98">
        <v>890</v>
      </c>
      <c r="O143" s="575">
        <v>42222</v>
      </c>
      <c r="P143" s="61"/>
    </row>
    <row r="144" spans="1:16" ht="13.5" customHeight="1" x14ac:dyDescent="0.2">
      <c r="A144" s="90">
        <v>2003886</v>
      </c>
      <c r="B144" s="614" t="s">
        <v>808</v>
      </c>
      <c r="C144" s="90" t="s">
        <v>5</v>
      </c>
      <c r="D144" s="90"/>
      <c r="E144" s="90" t="s">
        <v>6</v>
      </c>
      <c r="F144" s="566" t="s">
        <v>812</v>
      </c>
      <c r="G144" s="708" t="s">
        <v>1987</v>
      </c>
      <c r="H144" s="451" t="s">
        <v>1841</v>
      </c>
      <c r="I144" s="830">
        <v>43881</v>
      </c>
      <c r="J144" s="634">
        <v>43472</v>
      </c>
      <c r="K144" s="544">
        <v>43115</v>
      </c>
      <c r="L144" s="545">
        <v>42766</v>
      </c>
      <c r="M144" s="545">
        <v>42384</v>
      </c>
      <c r="N144" s="98">
        <v>890</v>
      </c>
      <c r="O144" s="575">
        <v>42222</v>
      </c>
      <c r="P144" s="61"/>
    </row>
    <row r="145" spans="1:16" ht="13.5" customHeight="1" x14ac:dyDescent="0.2">
      <c r="A145" s="90">
        <v>2003887</v>
      </c>
      <c r="B145" s="614" t="s">
        <v>808</v>
      </c>
      <c r="C145" s="90" t="s">
        <v>5</v>
      </c>
      <c r="D145" s="90"/>
      <c r="E145" s="90" t="s">
        <v>6</v>
      </c>
      <c r="F145" s="566" t="s">
        <v>813</v>
      </c>
      <c r="G145" s="708" t="s">
        <v>1987</v>
      </c>
      <c r="H145" s="451" t="s">
        <v>1841</v>
      </c>
      <c r="I145" s="830">
        <v>43881</v>
      </c>
      <c r="J145" s="634">
        <v>43472</v>
      </c>
      <c r="K145" s="544">
        <v>43115</v>
      </c>
      <c r="L145" s="545">
        <v>42766</v>
      </c>
      <c r="M145" s="545">
        <v>42384</v>
      </c>
      <c r="N145" s="98">
        <v>890</v>
      </c>
      <c r="O145" s="575">
        <v>42222</v>
      </c>
      <c r="P145" s="61"/>
    </row>
    <row r="146" spans="1:16" ht="13.5" customHeight="1" x14ac:dyDescent="0.2">
      <c r="A146" s="90">
        <v>2003888</v>
      </c>
      <c r="B146" s="614" t="s">
        <v>808</v>
      </c>
      <c r="C146" s="90" t="s">
        <v>5</v>
      </c>
      <c r="D146" s="90"/>
      <c r="E146" s="90" t="s">
        <v>6</v>
      </c>
      <c r="F146" s="566" t="s">
        <v>814</v>
      </c>
      <c r="G146" s="708" t="s">
        <v>1987</v>
      </c>
      <c r="H146" s="451" t="s">
        <v>1841</v>
      </c>
      <c r="I146" s="830">
        <v>43881</v>
      </c>
      <c r="J146" s="634">
        <v>43472</v>
      </c>
      <c r="K146" s="544">
        <v>43115</v>
      </c>
      <c r="L146" s="545">
        <v>42766</v>
      </c>
      <c r="M146" s="545">
        <v>42384</v>
      </c>
      <c r="N146" s="98">
        <v>890</v>
      </c>
      <c r="O146" s="575">
        <v>42222</v>
      </c>
      <c r="P146" s="61"/>
    </row>
    <row r="147" spans="1:16" ht="13.5" customHeight="1" x14ac:dyDescent="0.2">
      <c r="A147" s="90">
        <v>2003889</v>
      </c>
      <c r="B147" s="614" t="s">
        <v>808</v>
      </c>
      <c r="C147" s="90" t="s">
        <v>5</v>
      </c>
      <c r="D147" s="90"/>
      <c r="E147" s="90" t="s">
        <v>6</v>
      </c>
      <c r="F147" s="566" t="s">
        <v>815</v>
      </c>
      <c r="G147" s="708" t="s">
        <v>1987</v>
      </c>
      <c r="H147" s="451" t="s">
        <v>1841</v>
      </c>
      <c r="I147" s="830">
        <v>43881</v>
      </c>
      <c r="J147" s="634">
        <v>43472</v>
      </c>
      <c r="K147" s="544">
        <v>43115</v>
      </c>
      <c r="L147" s="545">
        <v>42766</v>
      </c>
      <c r="M147" s="545">
        <v>42384</v>
      </c>
      <c r="N147" s="98">
        <v>890</v>
      </c>
      <c r="O147" s="575">
        <v>42222</v>
      </c>
      <c r="P147" s="61"/>
    </row>
    <row r="148" spans="1:16" ht="13.5" customHeight="1" x14ac:dyDescent="0.2">
      <c r="A148" s="90">
        <v>2003890</v>
      </c>
      <c r="B148" s="614" t="s">
        <v>808</v>
      </c>
      <c r="C148" s="90" t="s">
        <v>5</v>
      </c>
      <c r="D148" s="90"/>
      <c r="E148" s="90" t="s">
        <v>6</v>
      </c>
      <c r="F148" s="566" t="s">
        <v>817</v>
      </c>
      <c r="G148" s="708" t="s">
        <v>1987</v>
      </c>
      <c r="H148" s="451" t="s">
        <v>1841</v>
      </c>
      <c r="I148" s="830">
        <v>43881</v>
      </c>
      <c r="J148" s="634">
        <v>43472</v>
      </c>
      <c r="K148" s="544">
        <v>43115</v>
      </c>
      <c r="L148" s="545">
        <v>42766</v>
      </c>
      <c r="M148" s="545">
        <v>42384</v>
      </c>
      <c r="N148" s="98">
        <v>890</v>
      </c>
      <c r="O148" s="575">
        <v>42222</v>
      </c>
      <c r="P148" s="61"/>
    </row>
    <row r="149" spans="1:16" ht="13.5" customHeight="1" x14ac:dyDescent="0.2">
      <c r="A149" s="90">
        <v>2003891</v>
      </c>
      <c r="B149" s="614" t="s">
        <v>808</v>
      </c>
      <c r="C149" s="90" t="s">
        <v>5</v>
      </c>
      <c r="D149" s="90"/>
      <c r="E149" s="90" t="s">
        <v>6</v>
      </c>
      <c r="F149" s="566" t="s">
        <v>816</v>
      </c>
      <c r="G149" s="708" t="s">
        <v>1987</v>
      </c>
      <c r="H149" s="451" t="s">
        <v>1841</v>
      </c>
      <c r="I149" s="830">
        <v>43881</v>
      </c>
      <c r="J149" s="634">
        <v>43472</v>
      </c>
      <c r="K149" s="544">
        <v>43115</v>
      </c>
      <c r="L149" s="545">
        <v>42766</v>
      </c>
      <c r="M149" s="545">
        <v>42384</v>
      </c>
      <c r="N149" s="98">
        <v>890</v>
      </c>
      <c r="O149" s="575">
        <v>42222</v>
      </c>
      <c r="P149" s="61"/>
    </row>
    <row r="150" spans="1:16" ht="13.5" customHeight="1" x14ac:dyDescent="0.2">
      <c r="A150" s="90">
        <v>2003892</v>
      </c>
      <c r="B150" s="614" t="s">
        <v>808</v>
      </c>
      <c r="C150" s="90" t="s">
        <v>5</v>
      </c>
      <c r="D150" s="90"/>
      <c r="E150" s="90" t="s">
        <v>6</v>
      </c>
      <c r="F150" s="566" t="s">
        <v>818</v>
      </c>
      <c r="G150" s="708" t="s">
        <v>1987</v>
      </c>
      <c r="H150" s="451" t="s">
        <v>1841</v>
      </c>
      <c r="I150" s="830">
        <v>43881</v>
      </c>
      <c r="J150" s="634">
        <v>43472</v>
      </c>
      <c r="K150" s="544">
        <v>43115</v>
      </c>
      <c r="L150" s="545">
        <v>42766</v>
      </c>
      <c r="M150" s="545">
        <v>42384</v>
      </c>
      <c r="N150" s="98">
        <v>890</v>
      </c>
      <c r="O150" s="575">
        <v>42222</v>
      </c>
      <c r="P150" s="61"/>
    </row>
    <row r="151" spans="1:16" ht="13.5" customHeight="1" x14ac:dyDescent="0.2">
      <c r="A151" s="90">
        <v>2003893</v>
      </c>
      <c r="B151" s="614" t="s">
        <v>808</v>
      </c>
      <c r="C151" s="90" t="s">
        <v>5</v>
      </c>
      <c r="D151" s="90"/>
      <c r="E151" s="90" t="s">
        <v>6</v>
      </c>
      <c r="F151" s="566" t="s">
        <v>1103</v>
      </c>
      <c r="G151" s="708" t="s">
        <v>1987</v>
      </c>
      <c r="H151" s="451" t="s">
        <v>1841</v>
      </c>
      <c r="I151" s="830">
        <v>43881</v>
      </c>
      <c r="J151" s="634">
        <v>43472</v>
      </c>
      <c r="K151" s="544">
        <v>43115</v>
      </c>
      <c r="L151" s="545">
        <v>42766</v>
      </c>
      <c r="M151" s="545">
        <v>42384</v>
      </c>
      <c r="N151" s="98">
        <v>890</v>
      </c>
      <c r="O151" s="575">
        <v>42222</v>
      </c>
      <c r="P151" s="61"/>
    </row>
    <row r="152" spans="1:16" ht="13.5" customHeight="1" x14ac:dyDescent="0.2">
      <c r="A152" s="593">
        <v>2003631</v>
      </c>
      <c r="B152" s="450" t="s">
        <v>648</v>
      </c>
      <c r="C152" s="90" t="s">
        <v>5</v>
      </c>
      <c r="D152" s="451"/>
      <c r="E152" s="451" t="s">
        <v>1669</v>
      </c>
      <c r="F152" s="450" t="s">
        <v>1128</v>
      </c>
      <c r="G152" s="708" t="s">
        <v>1987</v>
      </c>
      <c r="H152" s="451" t="s">
        <v>1841</v>
      </c>
      <c r="I152" s="830">
        <v>43881</v>
      </c>
      <c r="J152" s="634">
        <v>43472</v>
      </c>
      <c r="K152" s="544">
        <v>43115</v>
      </c>
      <c r="L152" s="545">
        <v>42766</v>
      </c>
      <c r="M152" s="545">
        <v>42384</v>
      </c>
      <c r="N152" s="638">
        <v>825</v>
      </c>
      <c r="O152" s="575">
        <v>41498</v>
      </c>
      <c r="P152" s="61"/>
    </row>
    <row r="153" spans="1:16" ht="13.5" customHeight="1" x14ac:dyDescent="0.2">
      <c r="A153" s="90">
        <v>2003895</v>
      </c>
      <c r="B153" s="614" t="s">
        <v>808</v>
      </c>
      <c r="C153" s="90" t="s">
        <v>5</v>
      </c>
      <c r="D153" s="90"/>
      <c r="E153" s="90" t="s">
        <v>6</v>
      </c>
      <c r="F153" s="566" t="s">
        <v>820</v>
      </c>
      <c r="G153" s="708" t="s">
        <v>1987</v>
      </c>
      <c r="H153" s="451" t="s">
        <v>1841</v>
      </c>
      <c r="I153" s="830">
        <v>43881</v>
      </c>
      <c r="J153" s="634">
        <v>43472</v>
      </c>
      <c r="K153" s="544">
        <v>43115</v>
      </c>
      <c r="L153" s="545">
        <v>42766</v>
      </c>
      <c r="M153" s="545">
        <v>42384</v>
      </c>
      <c r="N153" s="98">
        <v>890</v>
      </c>
      <c r="O153" s="575">
        <v>42222</v>
      </c>
      <c r="P153" s="61"/>
    </row>
    <row r="154" spans="1:16" ht="13.5" customHeight="1" x14ac:dyDescent="0.2">
      <c r="A154" s="90">
        <v>2003896</v>
      </c>
      <c r="B154" s="614" t="s">
        <v>808</v>
      </c>
      <c r="C154" s="90" t="s">
        <v>5</v>
      </c>
      <c r="D154" s="90"/>
      <c r="E154" s="90" t="s">
        <v>6</v>
      </c>
      <c r="F154" s="566" t="s">
        <v>821</v>
      </c>
      <c r="G154" s="708" t="s">
        <v>1987</v>
      </c>
      <c r="H154" s="451" t="s">
        <v>1841</v>
      </c>
      <c r="I154" s="830">
        <v>43881</v>
      </c>
      <c r="J154" s="634">
        <v>43472</v>
      </c>
      <c r="K154" s="544">
        <v>43115</v>
      </c>
      <c r="L154" s="545">
        <v>42766</v>
      </c>
      <c r="M154" s="545">
        <v>42384</v>
      </c>
      <c r="N154" s="98">
        <v>890</v>
      </c>
      <c r="O154" s="575">
        <v>42222</v>
      </c>
      <c r="P154" s="61"/>
    </row>
    <row r="155" spans="1:16" ht="13.5" customHeight="1" x14ac:dyDescent="0.2">
      <c r="A155" s="90">
        <v>2003897</v>
      </c>
      <c r="B155" s="614" t="s">
        <v>808</v>
      </c>
      <c r="C155" s="90" t="s">
        <v>5</v>
      </c>
      <c r="D155" s="90"/>
      <c r="E155" s="90" t="s">
        <v>6</v>
      </c>
      <c r="F155" s="566" t="s">
        <v>822</v>
      </c>
      <c r="G155" s="708" t="s">
        <v>1987</v>
      </c>
      <c r="H155" s="451" t="s">
        <v>1841</v>
      </c>
      <c r="I155" s="830">
        <v>43881</v>
      </c>
      <c r="J155" s="634">
        <v>43472</v>
      </c>
      <c r="K155" s="544">
        <v>43115</v>
      </c>
      <c r="L155" s="545">
        <v>42766</v>
      </c>
      <c r="M155" s="545">
        <v>42384</v>
      </c>
      <c r="N155" s="98">
        <v>890</v>
      </c>
      <c r="O155" s="575">
        <v>42222</v>
      </c>
      <c r="P155" s="61"/>
    </row>
    <row r="156" spans="1:16" ht="13.5" customHeight="1" x14ac:dyDescent="0.2">
      <c r="A156" s="14">
        <v>2003640</v>
      </c>
      <c r="B156" s="9" t="s">
        <v>648</v>
      </c>
      <c r="C156" s="9" t="s">
        <v>5</v>
      </c>
      <c r="D156" s="708" t="s">
        <v>647</v>
      </c>
      <c r="E156" t="s">
        <v>670</v>
      </c>
      <c r="F156" s="9" t="s">
        <v>1950</v>
      </c>
      <c r="G156" s="708" t="s">
        <v>1987</v>
      </c>
      <c r="H156" s="451" t="s">
        <v>1841</v>
      </c>
      <c r="I156" s="830">
        <v>43881</v>
      </c>
      <c r="J156" s="634">
        <v>43472</v>
      </c>
      <c r="K156" s="393">
        <v>43115</v>
      </c>
      <c r="L156" s="159">
        <v>42766</v>
      </c>
      <c r="M156" s="159">
        <v>42384</v>
      </c>
      <c r="N156" s="167">
        <v>825</v>
      </c>
      <c r="P156" s="78"/>
    </row>
    <row r="157" spans="1:16" ht="13.5" customHeight="1" x14ac:dyDescent="0.2">
      <c r="A157" s="90">
        <v>2003899</v>
      </c>
      <c r="B157" s="614" t="s">
        <v>808</v>
      </c>
      <c r="C157" s="90" t="s">
        <v>5</v>
      </c>
      <c r="D157" s="90"/>
      <c r="E157" s="90" t="s">
        <v>6</v>
      </c>
      <c r="F157" s="566" t="s">
        <v>824</v>
      </c>
      <c r="G157" s="708" t="s">
        <v>1987</v>
      </c>
      <c r="H157" s="451" t="s">
        <v>1841</v>
      </c>
      <c r="I157" s="830">
        <v>43881</v>
      </c>
      <c r="J157" s="634">
        <v>43472</v>
      </c>
      <c r="K157" s="544">
        <v>43115</v>
      </c>
      <c r="L157" s="545">
        <v>42766</v>
      </c>
      <c r="M157" s="545">
        <v>42384</v>
      </c>
      <c r="N157" s="98">
        <v>890</v>
      </c>
      <c r="O157" s="575">
        <v>42222</v>
      </c>
      <c r="P157" s="61"/>
    </row>
    <row r="158" spans="1:16" ht="13.5" customHeight="1" x14ac:dyDescent="0.2">
      <c r="A158" s="90">
        <v>2003900</v>
      </c>
      <c r="B158" s="614" t="s">
        <v>808</v>
      </c>
      <c r="C158" s="90" t="s">
        <v>5</v>
      </c>
      <c r="D158" s="90"/>
      <c r="E158" s="90" t="s">
        <v>6</v>
      </c>
      <c r="F158" s="566" t="s">
        <v>825</v>
      </c>
      <c r="G158" s="708" t="s">
        <v>1987</v>
      </c>
      <c r="H158" s="451" t="s">
        <v>1841</v>
      </c>
      <c r="I158" s="830">
        <v>43881</v>
      </c>
      <c r="J158" s="634">
        <v>43472</v>
      </c>
      <c r="K158" s="544">
        <v>43115</v>
      </c>
      <c r="L158" s="545">
        <v>42766</v>
      </c>
      <c r="M158" s="545">
        <v>42384</v>
      </c>
      <c r="N158" s="98">
        <v>890</v>
      </c>
      <c r="O158" s="575">
        <v>42222</v>
      </c>
      <c r="P158" s="61"/>
    </row>
    <row r="159" spans="1:16" x14ac:dyDescent="0.2">
      <c r="A159" s="90">
        <v>2003901</v>
      </c>
      <c r="B159" s="614" t="s">
        <v>808</v>
      </c>
      <c r="C159" s="90" t="s">
        <v>5</v>
      </c>
      <c r="D159" s="90"/>
      <c r="E159" s="90" t="s">
        <v>6</v>
      </c>
      <c r="F159" s="566" t="s">
        <v>826</v>
      </c>
      <c r="G159" s="708" t="s">
        <v>1987</v>
      </c>
      <c r="H159" s="451" t="s">
        <v>1841</v>
      </c>
      <c r="I159" s="830">
        <v>43881</v>
      </c>
      <c r="J159" s="634">
        <v>43472</v>
      </c>
      <c r="K159" s="544">
        <v>43115</v>
      </c>
      <c r="L159" s="545">
        <v>42766</v>
      </c>
      <c r="M159" s="545">
        <v>42384</v>
      </c>
      <c r="N159" s="98">
        <v>890</v>
      </c>
      <c r="O159" s="575">
        <v>42222</v>
      </c>
      <c r="P159" s="61"/>
    </row>
    <row r="160" spans="1:16" x14ac:dyDescent="0.2">
      <c r="A160" s="100">
        <v>2003637</v>
      </c>
      <c r="B160" s="93" t="s">
        <v>648</v>
      </c>
      <c r="C160" s="90" t="s">
        <v>5</v>
      </c>
      <c r="D160" s="98"/>
      <c r="E160" s="98" t="s">
        <v>1669</v>
      </c>
      <c r="F160" s="93" t="s">
        <v>702</v>
      </c>
      <c r="G160" s="708" t="s">
        <v>1987</v>
      </c>
      <c r="H160" s="451" t="s">
        <v>1841</v>
      </c>
      <c r="I160" s="830">
        <v>43881</v>
      </c>
      <c r="J160" s="634">
        <v>43472</v>
      </c>
      <c r="K160" s="544">
        <v>43115</v>
      </c>
      <c r="L160" s="545">
        <v>42766</v>
      </c>
      <c r="M160" s="545">
        <v>42384</v>
      </c>
      <c r="N160" s="541">
        <v>825</v>
      </c>
      <c r="O160" s="573" t="s">
        <v>1848</v>
      </c>
      <c r="P160" s="61"/>
    </row>
    <row r="161" spans="1:16" x14ac:dyDescent="0.2">
      <c r="A161" s="100">
        <v>2003636</v>
      </c>
      <c r="B161" s="93" t="s">
        <v>648</v>
      </c>
      <c r="C161" s="90" t="s">
        <v>5</v>
      </c>
      <c r="D161" s="98"/>
      <c r="E161" s="98" t="s">
        <v>1669</v>
      </c>
      <c r="F161" s="93" t="s">
        <v>701</v>
      </c>
      <c r="G161" s="757" t="s">
        <v>1987</v>
      </c>
      <c r="H161" s="451" t="s">
        <v>1841</v>
      </c>
      <c r="I161" s="830">
        <v>43881</v>
      </c>
      <c r="J161" s="634">
        <v>43472</v>
      </c>
      <c r="K161" s="544">
        <v>43115</v>
      </c>
      <c r="L161" s="545">
        <v>42766</v>
      </c>
      <c r="M161" s="545">
        <v>42384</v>
      </c>
      <c r="N161" s="541">
        <v>825</v>
      </c>
      <c r="O161" s="573" t="s">
        <v>1848</v>
      </c>
      <c r="P161" s="61"/>
    </row>
    <row r="162" spans="1:16" x14ac:dyDescent="0.2">
      <c r="A162" s="31">
        <v>2003679</v>
      </c>
      <c r="B162" s="22" t="s">
        <v>648</v>
      </c>
      <c r="C162" s="73" t="s">
        <v>5</v>
      </c>
      <c r="D162" s="22" t="s">
        <v>647</v>
      </c>
      <c r="E162" s="34" t="s">
        <v>670</v>
      </c>
      <c r="F162" s="22" t="s">
        <v>1093</v>
      </c>
      <c r="G162" s="757" t="s">
        <v>1987</v>
      </c>
      <c r="H162" s="263" t="s">
        <v>1841</v>
      </c>
      <c r="I162" s="830">
        <v>43881</v>
      </c>
      <c r="J162" s="634">
        <v>43472</v>
      </c>
      <c r="K162" s="393">
        <v>43115</v>
      </c>
      <c r="L162" s="159">
        <v>42766</v>
      </c>
      <c r="M162" s="159">
        <v>42384</v>
      </c>
      <c r="N162" s="545"/>
      <c r="O162" s="573"/>
      <c r="P162" s="61"/>
    </row>
    <row r="163" spans="1:16" x14ac:dyDescent="0.2">
      <c r="A163" s="31">
        <v>2003668</v>
      </c>
      <c r="B163" s="22" t="s">
        <v>648</v>
      </c>
      <c r="C163" s="73" t="s">
        <v>5</v>
      </c>
      <c r="D163" s="22" t="s">
        <v>647</v>
      </c>
      <c r="E163" s="34" t="s">
        <v>670</v>
      </c>
      <c r="F163" s="22" t="s">
        <v>1100</v>
      </c>
      <c r="G163" s="757" t="s">
        <v>1987</v>
      </c>
      <c r="H163" s="263" t="s">
        <v>1841</v>
      </c>
      <c r="I163" s="830">
        <v>43881</v>
      </c>
      <c r="J163" s="634">
        <v>43472</v>
      </c>
      <c r="K163" s="393">
        <v>43115</v>
      </c>
      <c r="L163" s="159">
        <v>42766</v>
      </c>
      <c r="M163" s="159">
        <v>42384</v>
      </c>
      <c r="N163" s="167">
        <v>825</v>
      </c>
      <c r="O163" s="573"/>
      <c r="P163" s="61"/>
    </row>
    <row r="165" spans="1:16" x14ac:dyDescent="0.2">
      <c r="A165" s="53" t="s">
        <v>1164</v>
      </c>
    </row>
    <row r="166" spans="1:16" x14ac:dyDescent="0.2">
      <c r="A166" s="14">
        <v>2003635</v>
      </c>
      <c r="B166" s="9" t="s">
        <v>648</v>
      </c>
      <c r="C166" t="s">
        <v>1164</v>
      </c>
      <c r="E166" t="s">
        <v>1669</v>
      </c>
      <c r="F166" s="9" t="s">
        <v>700</v>
      </c>
      <c r="G166" s="708" t="s">
        <v>1987</v>
      </c>
      <c r="H166" s="451" t="s">
        <v>1841</v>
      </c>
      <c r="I166" s="830">
        <v>43881</v>
      </c>
      <c r="J166" s="634">
        <v>43472</v>
      </c>
      <c r="K166" s="393">
        <v>43115</v>
      </c>
      <c r="L166" s="159">
        <v>42766</v>
      </c>
      <c r="M166" s="159">
        <v>42384</v>
      </c>
      <c r="N166" s="167">
        <v>825</v>
      </c>
      <c r="O166">
        <v>41554</v>
      </c>
    </row>
    <row r="167" spans="1:16" x14ac:dyDescent="0.2">
      <c r="A167" s="14">
        <v>2003625</v>
      </c>
      <c r="B167" s="9" t="s">
        <v>648</v>
      </c>
      <c r="C167" t="s">
        <v>1164</v>
      </c>
      <c r="E167" t="s">
        <v>1669</v>
      </c>
      <c r="F167" s="9" t="s">
        <v>1124</v>
      </c>
      <c r="G167" s="708" t="s">
        <v>1987</v>
      </c>
      <c r="H167" s="451" t="s">
        <v>1841</v>
      </c>
      <c r="I167" s="830">
        <v>43881</v>
      </c>
      <c r="J167" s="634">
        <v>43472</v>
      </c>
      <c r="K167" s="393">
        <v>43115</v>
      </c>
      <c r="L167" s="159">
        <v>42766</v>
      </c>
      <c r="M167" s="159">
        <v>42384</v>
      </c>
      <c r="N167" s="167">
        <v>825</v>
      </c>
      <c r="O167">
        <v>41554</v>
      </c>
    </row>
    <row r="169" spans="1:16" x14ac:dyDescent="0.2">
      <c r="A169" s="53" t="s">
        <v>1811</v>
      </c>
      <c r="B169" s="40"/>
    </row>
    <row r="170" spans="1:16" x14ac:dyDescent="0.2">
      <c r="A170" s="31">
        <v>2003670</v>
      </c>
      <c r="B170" s="22" t="s">
        <v>648</v>
      </c>
      <c r="C170" s="73" t="s">
        <v>940</v>
      </c>
      <c r="D170" s="22" t="s">
        <v>647</v>
      </c>
      <c r="E170" s="34" t="s">
        <v>670</v>
      </c>
      <c r="F170" s="22" t="s">
        <v>1091</v>
      </c>
      <c r="G170" s="708" t="s">
        <v>1987</v>
      </c>
      <c r="H170" s="451" t="s">
        <v>2085</v>
      </c>
      <c r="I170" s="830">
        <v>43881</v>
      </c>
      <c r="J170" s="634">
        <v>43472</v>
      </c>
      <c r="K170" s="393">
        <v>43115</v>
      </c>
      <c r="L170" s="159">
        <v>42766</v>
      </c>
      <c r="M170" s="159">
        <v>42384</v>
      </c>
      <c r="N170" s="167">
        <v>825</v>
      </c>
    </row>
    <row r="171" spans="1:16" x14ac:dyDescent="0.2">
      <c r="A171" s="3"/>
      <c r="B171" s="2"/>
      <c r="C171" s="12"/>
      <c r="D171" s="2"/>
      <c r="E171" s="46"/>
      <c r="F171" s="2"/>
      <c r="G171" s="263"/>
      <c r="H171" s="756"/>
      <c r="I171" s="756"/>
      <c r="J171" s="594"/>
      <c r="K171" s="226"/>
      <c r="L171" s="226"/>
      <c r="M171" s="227"/>
      <c r="N171" s="227"/>
    </row>
    <row r="172" spans="1:16" x14ac:dyDescent="0.2">
      <c r="A172" s="53" t="s">
        <v>9</v>
      </c>
    </row>
    <row r="173" spans="1:16" x14ac:dyDescent="0.2">
      <c r="A173" s="593">
        <v>2003643</v>
      </c>
      <c r="B173" s="450" t="s">
        <v>648</v>
      </c>
      <c r="C173" s="451" t="s">
        <v>360</v>
      </c>
      <c r="D173" s="451"/>
      <c r="E173" s="451" t="s">
        <v>1669</v>
      </c>
      <c r="F173" s="450" t="s">
        <v>1132</v>
      </c>
      <c r="G173" s="716" t="s">
        <v>1841</v>
      </c>
      <c r="H173" s="716"/>
      <c r="I173" s="830">
        <v>43881</v>
      </c>
      <c r="J173" s="634">
        <v>43472</v>
      </c>
      <c r="K173" s="544">
        <v>43115</v>
      </c>
      <c r="L173" s="545">
        <v>42766</v>
      </c>
      <c r="M173" s="159">
        <v>42384</v>
      </c>
      <c r="N173" s="597">
        <v>825</v>
      </c>
    </row>
    <row r="174" spans="1:16" x14ac:dyDescent="0.2">
      <c r="A174" s="14">
        <v>2003642</v>
      </c>
      <c r="B174" s="9" t="s">
        <v>648</v>
      </c>
      <c r="C174" t="s">
        <v>9</v>
      </c>
      <c r="E174" t="s">
        <v>1669</v>
      </c>
      <c r="F174" s="9" t="s">
        <v>1914</v>
      </c>
      <c r="G174" s="708" t="s">
        <v>1987</v>
      </c>
      <c r="H174" s="451" t="s">
        <v>1841</v>
      </c>
      <c r="I174" s="830">
        <v>43881</v>
      </c>
      <c r="J174" s="393">
        <v>43115</v>
      </c>
      <c r="K174" s="159">
        <v>42766</v>
      </c>
      <c r="L174" s="159">
        <v>42384</v>
      </c>
      <c r="M174" s="223">
        <v>41852</v>
      </c>
      <c r="N174" s="167">
        <v>825</v>
      </c>
    </row>
    <row r="176" spans="1:16" x14ac:dyDescent="0.2">
      <c r="A176" s="53" t="s">
        <v>1878</v>
      </c>
    </row>
    <row r="177" spans="1:12" x14ac:dyDescent="0.2">
      <c r="A177" s="14">
        <v>2004097</v>
      </c>
      <c r="B177" s="9" t="s">
        <v>1880</v>
      </c>
      <c r="C177" s="9" t="s">
        <v>1881</v>
      </c>
      <c r="D177" s="9" t="s">
        <v>647</v>
      </c>
      <c r="E177" t="s">
        <v>604</v>
      </c>
      <c r="F177" s="9" t="s">
        <v>1879</v>
      </c>
      <c r="G177" s="708" t="s">
        <v>1987</v>
      </c>
      <c r="H177" s="654" t="s">
        <v>1882</v>
      </c>
      <c r="I177" s="830">
        <v>43881</v>
      </c>
      <c r="J177" s="393">
        <v>43115</v>
      </c>
      <c r="K177" s="159">
        <v>42766</v>
      </c>
    </row>
    <row r="178" spans="1:12" x14ac:dyDescent="0.2">
      <c r="A178" s="14">
        <v>2004172</v>
      </c>
      <c r="B178" s="9" t="s">
        <v>6</v>
      </c>
      <c r="C178" s="9" t="s">
        <v>2047</v>
      </c>
      <c r="D178" t="s">
        <v>2048</v>
      </c>
      <c r="E178" t="s">
        <v>604</v>
      </c>
      <c r="F178" s="25" t="s">
        <v>2049</v>
      </c>
      <c r="G178" s="781" t="s">
        <v>2051</v>
      </c>
      <c r="H178" s="654" t="s">
        <v>2050</v>
      </c>
      <c r="I178" s="830">
        <v>43881</v>
      </c>
      <c r="J178" s="654">
        <v>43698</v>
      </c>
    </row>
    <row r="180" spans="1:12" x14ac:dyDescent="0.2">
      <c r="A180" s="53" t="s">
        <v>2082</v>
      </c>
    </row>
    <row r="181" spans="1:12" x14ac:dyDescent="0.2">
      <c r="A181" s="31">
        <v>2003675</v>
      </c>
      <c r="B181" s="22" t="s">
        <v>648</v>
      </c>
      <c r="C181" s="73" t="s">
        <v>2084</v>
      </c>
      <c r="D181" s="22" t="s">
        <v>647</v>
      </c>
      <c r="E181" s="34" t="s">
        <v>670</v>
      </c>
      <c r="F181" s="22" t="s">
        <v>1101</v>
      </c>
      <c r="G181" s="263" t="s">
        <v>1841</v>
      </c>
      <c r="H181" s="263"/>
      <c r="I181" s="830">
        <v>43881</v>
      </c>
      <c r="J181" s="393">
        <v>43115</v>
      </c>
      <c r="K181" s="159">
        <v>42766</v>
      </c>
      <c r="L181" s="159">
        <v>42384</v>
      </c>
    </row>
    <row r="201" spans="1:2" x14ac:dyDescent="0.2">
      <c r="A201" s="191"/>
      <c r="B201" s="16" t="s">
        <v>1148</v>
      </c>
    </row>
    <row r="202" spans="1:2" x14ac:dyDescent="0.2">
      <c r="A202" s="75"/>
      <c r="B202" s="818" t="s">
        <v>2170</v>
      </c>
    </row>
    <row r="203" spans="1:2" x14ac:dyDescent="0.2">
      <c r="A203" s="76"/>
      <c r="B203" s="16" t="s">
        <v>328</v>
      </c>
    </row>
    <row r="204" spans="1:2" x14ac:dyDescent="0.2">
      <c r="A204" s="77"/>
      <c r="B204" s="16" t="s">
        <v>321</v>
      </c>
    </row>
  </sheetData>
  <phoneticPr fontId="6" type="noConversion"/>
  <pageMargins left="0.75" right="0.75" top="1" bottom="1" header="0.5" footer="0.5"/>
  <pageSetup paperSize="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workbookViewId="0">
      <pane ySplit="1" topLeftCell="A41" activePane="bottomLeft" state="frozen"/>
      <selection pane="bottomLeft" activeCell="N17" sqref="N17"/>
    </sheetView>
  </sheetViews>
  <sheetFormatPr defaultRowHeight="12.75" x14ac:dyDescent="0.2"/>
  <cols>
    <col min="1" max="1" width="10.42578125" customWidth="1"/>
    <col min="2" max="2" width="22" customWidth="1"/>
    <col min="3" max="3" width="14.42578125" customWidth="1"/>
    <col min="4" max="4" width="16.85546875" customWidth="1"/>
    <col min="5" max="5" width="11.42578125" bestFit="1" customWidth="1"/>
    <col min="6" max="6" width="10.7109375" customWidth="1"/>
    <col min="7" max="7" width="16.5703125" customWidth="1"/>
    <col min="8" max="8" width="16.85546875" customWidth="1"/>
    <col min="9" max="9" width="10.28515625" style="134" customWidth="1"/>
    <col min="10" max="10" width="11.7109375" style="134" customWidth="1"/>
    <col min="11" max="11" width="12.28515625" style="134" customWidth="1"/>
    <col min="12" max="12" width="11.42578125" customWidth="1"/>
    <col min="13" max="13" width="14.140625" style="134" customWidth="1"/>
    <col min="14" max="14" width="11.5703125" customWidth="1"/>
  </cols>
  <sheetData>
    <row r="1" spans="1:17" s="40" customFormat="1" x14ac:dyDescent="0.2">
      <c r="A1" s="53" t="s">
        <v>477</v>
      </c>
      <c r="B1" s="40" t="s">
        <v>478</v>
      </c>
      <c r="C1" s="40" t="s">
        <v>479</v>
      </c>
      <c r="D1" s="40" t="s">
        <v>480</v>
      </c>
      <c r="E1" s="40" t="s">
        <v>481</v>
      </c>
      <c r="F1" s="40" t="s">
        <v>482</v>
      </c>
      <c r="G1" s="40" t="s">
        <v>671</v>
      </c>
      <c r="H1" s="40" t="s">
        <v>484</v>
      </c>
      <c r="I1" s="132" t="s">
        <v>529</v>
      </c>
      <c r="J1" s="132" t="s">
        <v>2069</v>
      </c>
      <c r="K1" s="132" t="s">
        <v>1732</v>
      </c>
      <c r="L1" s="40" t="s">
        <v>1351</v>
      </c>
      <c r="M1" s="132" t="s">
        <v>1089</v>
      </c>
      <c r="N1" s="40" t="s">
        <v>925</v>
      </c>
    </row>
    <row r="2" spans="1:17" s="40" customFormat="1" x14ac:dyDescent="0.2">
      <c r="A2" s="53"/>
      <c r="I2" s="132"/>
      <c r="J2" s="132"/>
      <c r="K2" s="132"/>
      <c r="M2" s="225" t="s">
        <v>933</v>
      </c>
      <c r="N2" s="9" t="s">
        <v>933</v>
      </c>
    </row>
    <row r="3" spans="1:17" s="2" customFormat="1" ht="12.75" customHeight="1" x14ac:dyDescent="0.2">
      <c r="A3" s="82" t="s">
        <v>588</v>
      </c>
      <c r="B3" s="23" t="s">
        <v>592</v>
      </c>
      <c r="C3" s="23" t="s">
        <v>738</v>
      </c>
      <c r="D3" s="23" t="s">
        <v>712</v>
      </c>
      <c r="E3" s="23" t="s">
        <v>590</v>
      </c>
      <c r="F3" s="23" t="s">
        <v>591</v>
      </c>
      <c r="G3" s="22" t="s">
        <v>709</v>
      </c>
      <c r="H3" s="52" t="s">
        <v>589</v>
      </c>
      <c r="I3" s="133">
        <v>1078</v>
      </c>
      <c r="J3" s="830">
        <v>43881</v>
      </c>
      <c r="K3" s="644">
        <v>43480</v>
      </c>
      <c r="L3" s="83">
        <v>43115</v>
      </c>
      <c r="M3" s="327">
        <v>42741</v>
      </c>
      <c r="N3" s="175">
        <v>42374</v>
      </c>
    </row>
    <row r="4" spans="1:17" ht="12.75" customHeight="1" x14ac:dyDescent="0.2">
      <c r="A4" s="22">
        <v>2003533</v>
      </c>
      <c r="B4" s="22" t="s">
        <v>595</v>
      </c>
      <c r="C4" s="23" t="s">
        <v>737</v>
      </c>
      <c r="D4" s="22" t="s">
        <v>598</v>
      </c>
      <c r="E4" s="22" t="s">
        <v>599</v>
      </c>
      <c r="F4" s="22" t="s">
        <v>591</v>
      </c>
      <c r="G4" s="22" t="s">
        <v>709</v>
      </c>
      <c r="H4" s="26" t="s">
        <v>593</v>
      </c>
      <c r="I4" s="133">
        <f>699+39</f>
        <v>738</v>
      </c>
      <c r="J4" s="830">
        <v>43881</v>
      </c>
      <c r="K4" s="644">
        <v>43480</v>
      </c>
      <c r="L4" s="83">
        <v>43115</v>
      </c>
      <c r="M4" s="327">
        <v>42741</v>
      </c>
      <c r="N4" s="175">
        <v>42374</v>
      </c>
    </row>
    <row r="5" spans="1:17" ht="12.75" customHeight="1" x14ac:dyDescent="0.2">
      <c r="A5" s="22">
        <v>2003535</v>
      </c>
      <c r="B5" s="22" t="s">
        <v>595</v>
      </c>
      <c r="C5" s="23" t="s">
        <v>738</v>
      </c>
      <c r="D5" s="22" t="s">
        <v>598</v>
      </c>
      <c r="E5" s="22" t="s">
        <v>599</v>
      </c>
      <c r="F5" s="22" t="s">
        <v>591</v>
      </c>
      <c r="G5" s="22" t="s">
        <v>709</v>
      </c>
      <c r="H5" s="26" t="s">
        <v>594</v>
      </c>
      <c r="I5" s="133">
        <v>738</v>
      </c>
      <c r="J5" s="830">
        <v>43881</v>
      </c>
      <c r="K5" s="644">
        <v>43480</v>
      </c>
      <c r="L5" s="83">
        <v>43115</v>
      </c>
      <c r="M5" s="327">
        <v>42741</v>
      </c>
      <c r="N5" s="175">
        <v>42374</v>
      </c>
    </row>
    <row r="6" spans="1:17" ht="12.75" customHeight="1" x14ac:dyDescent="0.2">
      <c r="A6" s="22">
        <v>2003539</v>
      </c>
      <c r="B6" s="22" t="s">
        <v>595</v>
      </c>
      <c r="C6" s="23" t="s">
        <v>719</v>
      </c>
      <c r="D6" s="22" t="s">
        <v>598</v>
      </c>
      <c r="E6" s="22" t="s">
        <v>599</v>
      </c>
      <c r="F6" s="22" t="s">
        <v>591</v>
      </c>
      <c r="G6" s="22" t="s">
        <v>709</v>
      </c>
      <c r="H6" s="26" t="s">
        <v>597</v>
      </c>
      <c r="I6" s="133">
        <v>738</v>
      </c>
      <c r="J6" s="830">
        <v>43881</v>
      </c>
      <c r="K6" s="644">
        <v>43480</v>
      </c>
      <c r="L6" s="83">
        <v>43115</v>
      </c>
      <c r="M6" s="327">
        <v>42741</v>
      </c>
      <c r="N6" s="175">
        <v>42374</v>
      </c>
    </row>
    <row r="7" spans="1:17" ht="12.75" customHeight="1" x14ac:dyDescent="0.2">
      <c r="A7" s="26">
        <v>2003806</v>
      </c>
      <c r="B7" s="74" t="s">
        <v>595</v>
      </c>
      <c r="C7" s="36" t="s">
        <v>773</v>
      </c>
      <c r="D7" s="26"/>
      <c r="E7" s="26" t="s">
        <v>599</v>
      </c>
      <c r="F7" s="26" t="s">
        <v>591</v>
      </c>
      <c r="G7" s="26" t="s">
        <v>774</v>
      </c>
      <c r="H7" s="26" t="s">
        <v>775</v>
      </c>
      <c r="I7" s="133">
        <f>1996/3</f>
        <v>665.33333333333337</v>
      </c>
      <c r="J7" s="830">
        <v>43881</v>
      </c>
      <c r="K7" s="644">
        <v>43480</v>
      </c>
      <c r="L7" s="83">
        <v>43115</v>
      </c>
      <c r="M7" s="327">
        <v>42741</v>
      </c>
      <c r="N7" s="175">
        <v>42374</v>
      </c>
      <c r="O7" s="144" t="s">
        <v>1876</v>
      </c>
      <c r="P7" s="144"/>
      <c r="Q7" s="144"/>
    </row>
    <row r="8" spans="1:17" ht="12.75" customHeight="1" x14ac:dyDescent="0.2">
      <c r="A8" s="26">
        <v>2003807</v>
      </c>
      <c r="B8" s="74" t="s">
        <v>595</v>
      </c>
      <c r="C8" s="36" t="s">
        <v>2180</v>
      </c>
      <c r="D8" s="26" t="s">
        <v>1151</v>
      </c>
      <c r="E8" s="26" t="s">
        <v>599</v>
      </c>
      <c r="F8" s="26" t="s">
        <v>591</v>
      </c>
      <c r="G8" s="26" t="s">
        <v>774</v>
      </c>
      <c r="H8" s="26" t="s">
        <v>776</v>
      </c>
      <c r="I8" s="133">
        <v>665</v>
      </c>
      <c r="J8" s="830">
        <v>43881</v>
      </c>
      <c r="K8" s="644">
        <v>43480</v>
      </c>
      <c r="L8" s="83">
        <v>43115</v>
      </c>
      <c r="M8" s="182">
        <v>42741</v>
      </c>
      <c r="N8" s="175">
        <v>42374</v>
      </c>
      <c r="O8" s="144" t="s">
        <v>1877</v>
      </c>
      <c r="P8" s="144"/>
      <c r="Q8" s="144"/>
    </row>
    <row r="9" spans="1:17" x14ac:dyDescent="0.2">
      <c r="A9" s="392">
        <v>2003808</v>
      </c>
      <c r="B9" s="599" t="s">
        <v>1875</v>
      </c>
      <c r="C9" s="36" t="s">
        <v>2175</v>
      </c>
      <c r="D9" s="74"/>
      <c r="E9" s="26" t="s">
        <v>599</v>
      </c>
      <c r="F9" s="26" t="s">
        <v>591</v>
      </c>
      <c r="G9" s="26" t="s">
        <v>774</v>
      </c>
      <c r="H9" s="26" t="s">
        <v>777</v>
      </c>
      <c r="I9" s="133">
        <v>665</v>
      </c>
      <c r="J9" s="830">
        <v>43881</v>
      </c>
      <c r="K9" s="644">
        <v>43480</v>
      </c>
      <c r="L9" s="83">
        <v>43115</v>
      </c>
      <c r="M9" s="327">
        <v>42741</v>
      </c>
      <c r="N9" s="83">
        <v>42374</v>
      </c>
    </row>
    <row r="10" spans="1:17" x14ac:dyDescent="0.2">
      <c r="A10" s="3"/>
      <c r="B10" s="12"/>
      <c r="C10" s="173"/>
      <c r="D10" s="173"/>
      <c r="E10" s="173"/>
    </row>
    <row r="11" spans="1:17" x14ac:dyDescent="0.2">
      <c r="A11" s="53" t="s">
        <v>477</v>
      </c>
      <c r="B11" s="40" t="s">
        <v>478</v>
      </c>
      <c r="C11" s="40" t="s">
        <v>479</v>
      </c>
      <c r="D11" s="40" t="s">
        <v>480</v>
      </c>
      <c r="E11" s="40" t="s">
        <v>481</v>
      </c>
      <c r="F11" s="40" t="s">
        <v>482</v>
      </c>
      <c r="G11" s="40" t="s">
        <v>1598</v>
      </c>
      <c r="H11" s="40" t="s">
        <v>484</v>
      </c>
      <c r="I11" s="132" t="s">
        <v>529</v>
      </c>
      <c r="J11" s="132"/>
      <c r="K11" s="132" t="s">
        <v>1732</v>
      </c>
      <c r="L11" s="40" t="s">
        <v>1351</v>
      </c>
    </row>
    <row r="12" spans="1:17" ht="18" x14ac:dyDescent="0.25">
      <c r="A12" s="503" t="s">
        <v>1568</v>
      </c>
      <c r="B12" s="504"/>
      <c r="C12" s="513" t="s">
        <v>1624</v>
      </c>
      <c r="D12" s="513" t="s">
        <v>1625</v>
      </c>
      <c r="E12" s="513"/>
      <c r="F12" s="505"/>
      <c r="G12" s="505"/>
      <c r="H12" s="505"/>
      <c r="I12" s="506"/>
      <c r="J12" s="506"/>
      <c r="K12" s="506"/>
      <c r="L12" s="505"/>
      <c r="M12" s="506"/>
    </row>
    <row r="13" spans="1:17" x14ac:dyDescent="0.2">
      <c r="A13" s="507">
        <v>2004059</v>
      </c>
      <c r="B13" s="508" t="s">
        <v>1557</v>
      </c>
      <c r="C13" s="511">
        <v>406</v>
      </c>
      <c r="D13" s="509" t="s">
        <v>1599</v>
      </c>
      <c r="E13" s="510" t="s">
        <v>599</v>
      </c>
      <c r="F13" s="509" t="s">
        <v>727</v>
      </c>
      <c r="G13" s="512">
        <v>43512</v>
      </c>
      <c r="H13" s="509" t="s">
        <v>1558</v>
      </c>
      <c r="I13" s="506">
        <v>258.11</v>
      </c>
      <c r="J13" s="830">
        <v>43881</v>
      </c>
      <c r="K13" s="644">
        <v>43480</v>
      </c>
      <c r="L13" s="514">
        <v>43154</v>
      </c>
      <c r="M13" s="506"/>
    </row>
    <row r="14" spans="1:17" x14ac:dyDescent="0.2">
      <c r="A14" s="511">
        <v>2004060</v>
      </c>
      <c r="B14" s="508" t="s">
        <v>1557</v>
      </c>
      <c r="C14" s="511">
        <v>406</v>
      </c>
      <c r="D14" s="509" t="s">
        <v>1600</v>
      </c>
      <c r="E14" s="510" t="s">
        <v>599</v>
      </c>
      <c r="F14" s="509" t="s">
        <v>727</v>
      </c>
      <c r="G14" s="512">
        <v>43512</v>
      </c>
      <c r="H14" s="509" t="s">
        <v>1559</v>
      </c>
      <c r="I14" s="506">
        <v>258.11</v>
      </c>
      <c r="J14" s="830">
        <v>43881</v>
      </c>
      <c r="K14" s="644">
        <v>43480</v>
      </c>
      <c r="L14" s="514">
        <v>43154</v>
      </c>
      <c r="M14" s="506"/>
    </row>
    <row r="15" spans="1:17" x14ac:dyDescent="0.2">
      <c r="A15" s="511">
        <v>2004061</v>
      </c>
      <c r="B15" s="508" t="s">
        <v>1557</v>
      </c>
      <c r="C15" s="511">
        <v>406</v>
      </c>
      <c r="D15" s="509" t="s">
        <v>1601</v>
      </c>
      <c r="E15" s="510" t="s">
        <v>599</v>
      </c>
      <c r="F15" s="509" t="s">
        <v>727</v>
      </c>
      <c r="G15" s="512">
        <v>43512</v>
      </c>
      <c r="H15" s="505" t="s">
        <v>1560</v>
      </c>
      <c r="I15" s="506">
        <v>258.11</v>
      </c>
      <c r="J15" s="830">
        <v>43881</v>
      </c>
      <c r="K15" s="644">
        <v>43480</v>
      </c>
      <c r="L15" s="514">
        <v>43154</v>
      </c>
      <c r="M15" s="506"/>
    </row>
    <row r="16" spans="1:17" x14ac:dyDescent="0.2">
      <c r="A16" s="511">
        <v>2004062</v>
      </c>
      <c r="B16" s="508" t="s">
        <v>1557</v>
      </c>
      <c r="C16" s="511">
        <v>406</v>
      </c>
      <c r="D16" s="509" t="s">
        <v>1602</v>
      </c>
      <c r="E16" s="510" t="s">
        <v>599</v>
      </c>
      <c r="F16" s="509" t="s">
        <v>727</v>
      </c>
      <c r="G16" s="512">
        <v>43512</v>
      </c>
      <c r="H16" s="505" t="s">
        <v>1561</v>
      </c>
      <c r="I16" s="506">
        <v>258.11</v>
      </c>
      <c r="J16" s="830">
        <v>43881</v>
      </c>
      <c r="K16" s="644">
        <v>43480</v>
      </c>
      <c r="L16" s="514">
        <v>43154</v>
      </c>
      <c r="M16" s="506"/>
    </row>
    <row r="17" spans="1:14" x14ac:dyDescent="0.2">
      <c r="A17" s="511">
        <v>2004063</v>
      </c>
      <c r="B17" s="508" t="s">
        <v>1557</v>
      </c>
      <c r="C17" s="511">
        <v>406</v>
      </c>
      <c r="D17" s="509" t="s">
        <v>1603</v>
      </c>
      <c r="E17" s="510" t="s">
        <v>599</v>
      </c>
      <c r="F17" s="509" t="s">
        <v>727</v>
      </c>
      <c r="G17" s="512">
        <v>43512</v>
      </c>
      <c r="H17" s="505" t="s">
        <v>1562</v>
      </c>
      <c r="I17" s="506">
        <v>258.11</v>
      </c>
      <c r="J17" s="830">
        <v>43881</v>
      </c>
      <c r="K17" s="644">
        <v>43480</v>
      </c>
      <c r="L17" s="514">
        <v>43154</v>
      </c>
      <c r="M17" s="506"/>
    </row>
    <row r="18" spans="1:14" x14ac:dyDescent="0.2">
      <c r="A18" s="511">
        <v>2004064</v>
      </c>
      <c r="B18" s="508" t="s">
        <v>1557</v>
      </c>
      <c r="C18" s="511">
        <v>406</v>
      </c>
      <c r="D18" s="509" t="s">
        <v>1604</v>
      </c>
      <c r="E18" s="510" t="s">
        <v>599</v>
      </c>
      <c r="F18" s="509" t="s">
        <v>727</v>
      </c>
      <c r="G18" s="512">
        <v>43512</v>
      </c>
      <c r="H18" s="505" t="s">
        <v>1563</v>
      </c>
      <c r="I18" s="506">
        <v>258.11</v>
      </c>
      <c r="J18" s="830">
        <v>43881</v>
      </c>
      <c r="K18" s="644">
        <v>43480</v>
      </c>
      <c r="L18" s="514">
        <v>43154</v>
      </c>
      <c r="M18" s="506"/>
    </row>
    <row r="19" spans="1:14" x14ac:dyDescent="0.2">
      <c r="A19" s="511">
        <v>2004065</v>
      </c>
      <c r="B19" s="508" t="s">
        <v>1557</v>
      </c>
      <c r="C19" s="511">
        <v>406</v>
      </c>
      <c r="D19" s="509" t="s">
        <v>1605</v>
      </c>
      <c r="E19" s="510" t="s">
        <v>599</v>
      </c>
      <c r="F19" s="509" t="s">
        <v>727</v>
      </c>
      <c r="G19" s="512">
        <v>43512</v>
      </c>
      <c r="H19" s="505" t="s">
        <v>1564</v>
      </c>
      <c r="I19" s="506">
        <v>258.11</v>
      </c>
      <c r="J19" s="830">
        <v>43881</v>
      </c>
      <c r="K19" s="644">
        <v>43480</v>
      </c>
      <c r="L19" s="514">
        <v>43154</v>
      </c>
      <c r="M19" s="506"/>
    </row>
    <row r="20" spans="1:14" x14ac:dyDescent="0.2">
      <c r="A20" s="699">
        <v>2004066</v>
      </c>
      <c r="B20" s="700" t="s">
        <v>1557</v>
      </c>
      <c r="C20" s="699">
        <v>406</v>
      </c>
      <c r="D20" s="700" t="s">
        <v>1606</v>
      </c>
      <c r="E20" s="701" t="s">
        <v>599</v>
      </c>
      <c r="F20" s="700" t="s">
        <v>727</v>
      </c>
      <c r="G20" s="702">
        <v>43512</v>
      </c>
      <c r="H20" s="701" t="s">
        <v>1565</v>
      </c>
      <c r="I20" s="703">
        <v>258.11</v>
      </c>
      <c r="J20" s="788"/>
      <c r="K20" s="704">
        <v>43480</v>
      </c>
      <c r="L20" s="705">
        <v>43154</v>
      </c>
      <c r="M20" s="703" t="s">
        <v>1985</v>
      </c>
      <c r="N20" s="144"/>
    </row>
    <row r="21" spans="1:14" x14ac:dyDescent="0.2">
      <c r="A21" s="511">
        <v>2004067</v>
      </c>
      <c r="B21" s="508" t="s">
        <v>1557</v>
      </c>
      <c r="C21" s="511">
        <v>406</v>
      </c>
      <c r="D21" s="509" t="s">
        <v>1607</v>
      </c>
      <c r="E21" s="510" t="s">
        <v>599</v>
      </c>
      <c r="F21" s="509" t="s">
        <v>727</v>
      </c>
      <c r="G21" s="512">
        <v>43512</v>
      </c>
      <c r="H21" s="505" t="s">
        <v>1566</v>
      </c>
      <c r="I21" s="506">
        <v>258.11</v>
      </c>
      <c r="J21" s="830">
        <v>43881</v>
      </c>
      <c r="K21" s="644">
        <v>43480</v>
      </c>
      <c r="L21" s="514">
        <v>43154</v>
      </c>
      <c r="M21" s="506"/>
    </row>
    <row r="22" spans="1:14" x14ac:dyDescent="0.2">
      <c r="A22" s="511">
        <v>2004068</v>
      </c>
      <c r="B22" s="508" t="s">
        <v>1557</v>
      </c>
      <c r="C22" s="511">
        <v>406</v>
      </c>
      <c r="D22" s="509" t="s">
        <v>1608</v>
      </c>
      <c r="E22" s="510" t="s">
        <v>599</v>
      </c>
      <c r="F22" s="509" t="s">
        <v>727</v>
      </c>
      <c r="G22" s="512">
        <v>43512</v>
      </c>
      <c r="H22" s="505" t="s">
        <v>1567</v>
      </c>
      <c r="I22" s="506">
        <v>258.11</v>
      </c>
      <c r="J22" s="830">
        <v>43881</v>
      </c>
      <c r="K22" s="644">
        <v>43480</v>
      </c>
      <c r="L22" s="514">
        <v>43154</v>
      </c>
      <c r="M22" s="506"/>
    </row>
    <row r="23" spans="1:14" x14ac:dyDescent="0.2">
      <c r="A23" s="511">
        <v>2004069</v>
      </c>
      <c r="B23" s="508" t="s">
        <v>1557</v>
      </c>
      <c r="C23" s="511">
        <v>406</v>
      </c>
      <c r="D23" s="509" t="s">
        <v>1609</v>
      </c>
      <c r="E23" s="510" t="s">
        <v>599</v>
      </c>
      <c r="F23" s="509" t="s">
        <v>727</v>
      </c>
      <c r="G23" s="512">
        <v>43512</v>
      </c>
      <c r="H23" s="505" t="s">
        <v>1583</v>
      </c>
      <c r="I23" s="506">
        <v>258.11</v>
      </c>
      <c r="J23" s="830">
        <v>43881</v>
      </c>
      <c r="K23" s="644">
        <v>43480</v>
      </c>
      <c r="L23" s="514">
        <v>43154</v>
      </c>
      <c r="M23" s="506"/>
    </row>
    <row r="24" spans="1:14" x14ac:dyDescent="0.2">
      <c r="A24" s="511">
        <v>2004070</v>
      </c>
      <c r="B24" s="508" t="s">
        <v>1557</v>
      </c>
      <c r="C24" s="511">
        <v>406</v>
      </c>
      <c r="D24" s="509" t="s">
        <v>1610</v>
      </c>
      <c r="E24" s="510" t="s">
        <v>599</v>
      </c>
      <c r="F24" s="509" t="s">
        <v>727</v>
      </c>
      <c r="G24" s="512">
        <v>43512</v>
      </c>
      <c r="H24" s="505" t="s">
        <v>1584</v>
      </c>
      <c r="I24" s="506">
        <v>258.11</v>
      </c>
      <c r="J24" s="830">
        <v>43881</v>
      </c>
      <c r="K24" s="644">
        <v>43480</v>
      </c>
      <c r="L24" s="514">
        <v>43154</v>
      </c>
      <c r="M24" s="506"/>
    </row>
    <row r="25" spans="1:14" x14ac:dyDescent="0.2">
      <c r="A25" s="511">
        <v>2004071</v>
      </c>
      <c r="B25" s="508" t="s">
        <v>1557</v>
      </c>
      <c r="C25" s="511">
        <v>406</v>
      </c>
      <c r="D25" s="509" t="s">
        <v>1611</v>
      </c>
      <c r="E25" s="510" t="s">
        <v>599</v>
      </c>
      <c r="F25" s="509" t="s">
        <v>727</v>
      </c>
      <c r="G25" s="512">
        <v>43512</v>
      </c>
      <c r="H25" s="505" t="s">
        <v>1585</v>
      </c>
      <c r="I25" s="506">
        <v>258.11</v>
      </c>
      <c r="J25" s="830">
        <v>43881</v>
      </c>
      <c r="K25" s="644">
        <v>43480</v>
      </c>
      <c r="L25" s="514">
        <v>43154</v>
      </c>
      <c r="M25" s="506"/>
    </row>
    <row r="26" spans="1:14" x14ac:dyDescent="0.2">
      <c r="A26" s="511">
        <v>2004072</v>
      </c>
      <c r="B26" s="508" t="s">
        <v>1557</v>
      </c>
      <c r="C26" s="511">
        <v>406</v>
      </c>
      <c r="D26" s="509" t="s">
        <v>1612</v>
      </c>
      <c r="E26" s="510" t="s">
        <v>599</v>
      </c>
      <c r="F26" s="509" t="s">
        <v>727</v>
      </c>
      <c r="G26" s="512">
        <v>43512</v>
      </c>
      <c r="H26" s="505" t="s">
        <v>1586</v>
      </c>
      <c r="I26" s="506">
        <v>258.11</v>
      </c>
      <c r="J26" s="830">
        <v>43881</v>
      </c>
      <c r="K26" s="644">
        <v>43480</v>
      </c>
      <c r="L26" s="514">
        <v>43154</v>
      </c>
      <c r="M26" s="506"/>
    </row>
    <row r="27" spans="1:14" x14ac:dyDescent="0.2">
      <c r="A27" s="511">
        <v>2004073</v>
      </c>
      <c r="B27" s="508" t="s">
        <v>1557</v>
      </c>
      <c r="C27" s="511">
        <v>406</v>
      </c>
      <c r="D27" s="509" t="s">
        <v>1613</v>
      </c>
      <c r="E27" s="510" t="s">
        <v>599</v>
      </c>
      <c r="F27" s="509" t="s">
        <v>727</v>
      </c>
      <c r="G27" s="512">
        <v>43512</v>
      </c>
      <c r="H27" s="505" t="s">
        <v>1587</v>
      </c>
      <c r="I27" s="506">
        <v>258.11</v>
      </c>
      <c r="J27" s="830">
        <v>43881</v>
      </c>
      <c r="K27" s="644">
        <v>43480</v>
      </c>
      <c r="L27" s="514">
        <v>43154</v>
      </c>
      <c r="M27" s="506"/>
    </row>
    <row r="28" spans="1:14" x14ac:dyDescent="0.2">
      <c r="A28" s="511">
        <v>2004074</v>
      </c>
      <c r="B28" s="508" t="s">
        <v>1557</v>
      </c>
      <c r="C28" s="511">
        <v>406</v>
      </c>
      <c r="D28" s="509" t="s">
        <v>1614</v>
      </c>
      <c r="E28" s="510" t="s">
        <v>599</v>
      </c>
      <c r="F28" s="509" t="s">
        <v>727</v>
      </c>
      <c r="G28" s="512">
        <v>43512</v>
      </c>
      <c r="H28" s="505" t="s">
        <v>1588</v>
      </c>
      <c r="I28" s="506">
        <v>258.11</v>
      </c>
      <c r="J28" s="830">
        <v>43881</v>
      </c>
      <c r="K28" s="644">
        <v>43480</v>
      </c>
      <c r="L28" s="514">
        <v>43154</v>
      </c>
      <c r="M28" s="506"/>
    </row>
    <row r="29" spans="1:14" x14ac:dyDescent="0.2">
      <c r="A29" s="511">
        <v>2004075</v>
      </c>
      <c r="B29" s="508" t="s">
        <v>1557</v>
      </c>
      <c r="C29" s="511">
        <v>406</v>
      </c>
      <c r="D29" s="509" t="s">
        <v>1615</v>
      </c>
      <c r="E29" s="510" t="s">
        <v>599</v>
      </c>
      <c r="F29" s="509" t="s">
        <v>727</v>
      </c>
      <c r="G29" s="512">
        <v>43512</v>
      </c>
      <c r="H29" s="505" t="s">
        <v>1589</v>
      </c>
      <c r="I29" s="506">
        <v>258.11</v>
      </c>
      <c r="J29" s="830">
        <v>43881</v>
      </c>
      <c r="K29" s="644">
        <v>43480</v>
      </c>
      <c r="L29" s="514">
        <v>43154</v>
      </c>
      <c r="M29" s="506"/>
    </row>
    <row r="30" spans="1:14" x14ac:dyDescent="0.2">
      <c r="A30" s="511">
        <v>2004076</v>
      </c>
      <c r="B30" s="508" t="s">
        <v>1557</v>
      </c>
      <c r="C30" s="511">
        <v>406</v>
      </c>
      <c r="D30" s="509" t="s">
        <v>1616</v>
      </c>
      <c r="E30" s="510" t="s">
        <v>599</v>
      </c>
      <c r="F30" s="509" t="s">
        <v>727</v>
      </c>
      <c r="G30" s="512">
        <v>43512</v>
      </c>
      <c r="H30" s="505" t="s">
        <v>1590</v>
      </c>
      <c r="I30" s="506">
        <v>258.11</v>
      </c>
      <c r="J30" s="830">
        <v>43881</v>
      </c>
      <c r="K30" s="644">
        <v>43480</v>
      </c>
      <c r="L30" s="514">
        <v>43154</v>
      </c>
      <c r="M30" s="506"/>
    </row>
    <row r="31" spans="1:14" x14ac:dyDescent="0.2">
      <c r="A31" s="511">
        <v>2004077</v>
      </c>
      <c r="B31" s="508" t="s">
        <v>1557</v>
      </c>
      <c r="C31" s="511">
        <v>406</v>
      </c>
      <c r="D31" s="509" t="s">
        <v>1617</v>
      </c>
      <c r="E31" s="510" t="s">
        <v>599</v>
      </c>
      <c r="F31" s="509" t="s">
        <v>727</v>
      </c>
      <c r="G31" s="512">
        <v>43512</v>
      </c>
      <c r="H31" s="505" t="s">
        <v>1591</v>
      </c>
      <c r="I31" s="506">
        <v>258.11</v>
      </c>
      <c r="J31" s="830">
        <v>43881</v>
      </c>
      <c r="K31" s="644">
        <v>43480</v>
      </c>
      <c r="L31" s="514">
        <v>43154</v>
      </c>
      <c r="M31" s="506"/>
    </row>
    <row r="32" spans="1:14" x14ac:dyDescent="0.2">
      <c r="A32" s="511">
        <v>2004078</v>
      </c>
      <c r="B32" s="508" t="s">
        <v>1557</v>
      </c>
      <c r="C32" s="511">
        <v>406</v>
      </c>
      <c r="D32" s="509" t="s">
        <v>1618</v>
      </c>
      <c r="E32" s="510" t="s">
        <v>599</v>
      </c>
      <c r="F32" s="509" t="s">
        <v>727</v>
      </c>
      <c r="G32" s="512">
        <v>43512</v>
      </c>
      <c r="H32" s="505" t="s">
        <v>1592</v>
      </c>
      <c r="I32" s="506">
        <v>258.11</v>
      </c>
      <c r="J32" s="830">
        <v>43881</v>
      </c>
      <c r="K32" s="644">
        <v>43480</v>
      </c>
      <c r="L32" s="514">
        <v>43154</v>
      </c>
      <c r="M32" s="506"/>
    </row>
    <row r="33" spans="1:14" x14ac:dyDescent="0.2">
      <c r="A33" s="511">
        <v>2004079</v>
      </c>
      <c r="B33" s="508" t="s">
        <v>1557</v>
      </c>
      <c r="C33" s="511">
        <v>406</v>
      </c>
      <c r="D33" s="509" t="s">
        <v>1619</v>
      </c>
      <c r="E33" s="510" t="s">
        <v>599</v>
      </c>
      <c r="F33" s="509" t="s">
        <v>727</v>
      </c>
      <c r="G33" s="512">
        <v>43512</v>
      </c>
      <c r="H33" s="505" t="s">
        <v>1593</v>
      </c>
      <c r="I33" s="506">
        <v>258.11</v>
      </c>
      <c r="J33" s="830">
        <v>43881</v>
      </c>
      <c r="K33" s="644">
        <v>43480</v>
      </c>
      <c r="L33" s="514">
        <v>43154</v>
      </c>
      <c r="M33" s="506"/>
    </row>
    <row r="34" spans="1:14" x14ac:dyDescent="0.2">
      <c r="A34" s="511">
        <v>2004080</v>
      </c>
      <c r="B34" s="508" t="s">
        <v>1557</v>
      </c>
      <c r="C34" s="511">
        <v>406</v>
      </c>
      <c r="D34" s="509" t="s">
        <v>1620</v>
      </c>
      <c r="E34" s="510" t="s">
        <v>599</v>
      </c>
      <c r="F34" s="509" t="s">
        <v>727</v>
      </c>
      <c r="G34" s="512">
        <v>43512</v>
      </c>
      <c r="H34" s="505" t="s">
        <v>1594</v>
      </c>
      <c r="I34" s="506">
        <v>258.11</v>
      </c>
      <c r="J34" s="830">
        <v>43881</v>
      </c>
      <c r="K34" s="644">
        <v>43480</v>
      </c>
      <c r="L34" s="514">
        <v>43154</v>
      </c>
      <c r="M34" s="506"/>
    </row>
    <row r="35" spans="1:14" x14ac:dyDescent="0.2">
      <c r="A35" s="511">
        <v>2004081</v>
      </c>
      <c r="B35" s="508" t="s">
        <v>1557</v>
      </c>
      <c r="C35" s="511">
        <v>406</v>
      </c>
      <c r="D35" s="509" t="s">
        <v>1621</v>
      </c>
      <c r="E35" s="510" t="s">
        <v>599</v>
      </c>
      <c r="F35" s="509" t="s">
        <v>727</v>
      </c>
      <c r="G35" s="512">
        <v>43512</v>
      </c>
      <c r="H35" s="505" t="s">
        <v>1595</v>
      </c>
      <c r="I35" s="506">
        <v>258.11</v>
      </c>
      <c r="J35" s="830">
        <v>43881</v>
      </c>
      <c r="K35" s="644">
        <v>43480</v>
      </c>
      <c r="L35" s="514">
        <v>43154</v>
      </c>
      <c r="M35" s="506"/>
    </row>
    <row r="36" spans="1:14" x14ac:dyDescent="0.2">
      <c r="A36" s="511">
        <v>2004082</v>
      </c>
      <c r="B36" s="508" t="s">
        <v>1557</v>
      </c>
      <c r="C36" s="511">
        <v>406</v>
      </c>
      <c r="D36" s="509" t="s">
        <v>1622</v>
      </c>
      <c r="E36" s="510" t="s">
        <v>599</v>
      </c>
      <c r="F36" s="509" t="s">
        <v>727</v>
      </c>
      <c r="G36" s="512">
        <v>43512</v>
      </c>
      <c r="H36" s="505" t="s">
        <v>1596</v>
      </c>
      <c r="I36" s="506">
        <v>258.11</v>
      </c>
      <c r="J36" s="830">
        <v>43881</v>
      </c>
      <c r="K36" s="644">
        <v>43480</v>
      </c>
      <c r="L36" s="514">
        <v>43154</v>
      </c>
      <c r="M36" s="506"/>
    </row>
    <row r="37" spans="1:14" x14ac:dyDescent="0.2">
      <c r="A37" s="699">
        <v>2004083</v>
      </c>
      <c r="B37" s="700" t="s">
        <v>1557</v>
      </c>
      <c r="C37" s="699">
        <v>406</v>
      </c>
      <c r="D37" s="700" t="s">
        <v>1623</v>
      </c>
      <c r="E37" s="701" t="s">
        <v>599</v>
      </c>
      <c r="F37" s="701" t="s">
        <v>727</v>
      </c>
      <c r="G37" s="702">
        <v>43512</v>
      </c>
      <c r="H37" s="701" t="s">
        <v>1597</v>
      </c>
      <c r="I37" s="703">
        <v>258.11</v>
      </c>
      <c r="J37" s="788"/>
      <c r="K37" s="704">
        <v>43480</v>
      </c>
      <c r="L37" s="705">
        <v>43154</v>
      </c>
      <c r="M37" s="703" t="s">
        <v>1985</v>
      </c>
      <c r="N37" s="144"/>
    </row>
    <row r="40" spans="1:14" ht="14.25" x14ac:dyDescent="0.2">
      <c r="A40" s="569" t="s">
        <v>1699</v>
      </c>
    </row>
    <row r="41" spans="1:14" ht="14.25" x14ac:dyDescent="0.2">
      <c r="A41" s="569" t="s">
        <v>1700</v>
      </c>
    </row>
    <row r="42" spans="1:14" ht="14.25" x14ac:dyDescent="0.2">
      <c r="A42" s="569" t="s">
        <v>1701</v>
      </c>
    </row>
    <row r="43" spans="1:14" x14ac:dyDescent="0.2">
      <c r="A43" s="568"/>
    </row>
    <row r="44" spans="1:14" ht="14.25" x14ac:dyDescent="0.2">
      <c r="A44" s="569" t="s">
        <v>1702</v>
      </c>
    </row>
    <row r="45" spans="1:14" ht="14.25" x14ac:dyDescent="0.2">
      <c r="A45" s="569" t="s">
        <v>1703</v>
      </c>
    </row>
    <row r="46" spans="1:14" ht="14.25" x14ac:dyDescent="0.2">
      <c r="A46" s="569" t="s">
        <v>1704</v>
      </c>
    </row>
    <row r="47" spans="1:14" ht="14.25" x14ac:dyDescent="0.2">
      <c r="A47" s="569" t="s">
        <v>1705</v>
      </c>
    </row>
    <row r="48" spans="1:14" ht="14.25" x14ac:dyDescent="0.2">
      <c r="A48" s="569" t="s">
        <v>1706</v>
      </c>
    </row>
    <row r="49" spans="1:7" ht="14.25" x14ac:dyDescent="0.2">
      <c r="A49" s="569" t="s">
        <v>1707</v>
      </c>
    </row>
    <row r="50" spans="1:7" ht="14.25" x14ac:dyDescent="0.2">
      <c r="A50" s="569" t="s">
        <v>1708</v>
      </c>
    </row>
    <row r="51" spans="1:7" ht="14.25" x14ac:dyDescent="0.2">
      <c r="A51" s="569" t="s">
        <v>1709</v>
      </c>
    </row>
    <row r="52" spans="1:7" ht="14.25" x14ac:dyDescent="0.2">
      <c r="A52" s="569" t="s">
        <v>1710</v>
      </c>
      <c r="C52" s="144"/>
      <c r="D52" s="144"/>
      <c r="E52" s="144"/>
      <c r="F52" s="144"/>
      <c r="G52" s="144"/>
    </row>
    <row r="53" spans="1:7" ht="14.25" x14ac:dyDescent="0.2">
      <c r="A53" s="569"/>
    </row>
    <row r="54" spans="1:7" ht="15" x14ac:dyDescent="0.2">
      <c r="A54" s="570" t="s">
        <v>1711</v>
      </c>
    </row>
    <row r="55" spans="1:7" ht="14.25" x14ac:dyDescent="0.2">
      <c r="A55" s="569"/>
    </row>
    <row r="56" spans="1:7" x14ac:dyDescent="0.2">
      <c r="A56" s="571" t="s">
        <v>1712</v>
      </c>
    </row>
    <row r="57" spans="1:7" x14ac:dyDescent="0.2">
      <c r="A57" s="568"/>
    </row>
    <row r="58" spans="1:7" x14ac:dyDescent="0.2">
      <c r="A58" s="571" t="s">
        <v>1713</v>
      </c>
    </row>
    <row r="59" spans="1:7" x14ac:dyDescent="0.2">
      <c r="A59" s="571" t="s">
        <v>1714</v>
      </c>
    </row>
    <row r="60" spans="1:7" x14ac:dyDescent="0.2">
      <c r="A60" s="571" t="s">
        <v>1715</v>
      </c>
    </row>
    <row r="61" spans="1:7" x14ac:dyDescent="0.2">
      <c r="A61" s="571" t="s">
        <v>1716</v>
      </c>
    </row>
    <row r="62" spans="1:7" x14ac:dyDescent="0.2">
      <c r="A62" s="571" t="s">
        <v>1717</v>
      </c>
    </row>
    <row r="63" spans="1:7" x14ac:dyDescent="0.2">
      <c r="A63" s="571" t="s">
        <v>1718</v>
      </c>
    </row>
    <row r="64" spans="1:7" x14ac:dyDescent="0.2">
      <c r="A64" s="571" t="s">
        <v>1719</v>
      </c>
    </row>
    <row r="65" spans="1:2" x14ac:dyDescent="0.2">
      <c r="A65" s="571" t="s">
        <v>1720</v>
      </c>
    </row>
    <row r="66" spans="1:2" x14ac:dyDescent="0.2">
      <c r="A66" s="571" t="s">
        <v>1721</v>
      </c>
    </row>
    <row r="67" spans="1:2" x14ac:dyDescent="0.2">
      <c r="A67" s="571" t="s">
        <v>1722</v>
      </c>
    </row>
    <row r="68" spans="1:2" x14ac:dyDescent="0.2">
      <c r="A68" s="571" t="s">
        <v>1723</v>
      </c>
    </row>
    <row r="69" spans="1:2" x14ac:dyDescent="0.2">
      <c r="A69" s="571" t="s">
        <v>1724</v>
      </c>
    </row>
    <row r="70" spans="1:2" x14ac:dyDescent="0.2">
      <c r="A70" s="571" t="s">
        <v>1725</v>
      </c>
    </row>
    <row r="71" spans="1:2" x14ac:dyDescent="0.2">
      <c r="A71" s="571" t="s">
        <v>1726</v>
      </c>
    </row>
    <row r="72" spans="1:2" x14ac:dyDescent="0.2">
      <c r="A72" s="571" t="s">
        <v>1727</v>
      </c>
    </row>
    <row r="73" spans="1:2" x14ac:dyDescent="0.2">
      <c r="A73" s="571" t="s">
        <v>1728</v>
      </c>
    </row>
    <row r="77" spans="1:2" x14ac:dyDescent="0.2">
      <c r="A77" s="164"/>
      <c r="B77" s="9" t="s">
        <v>1146</v>
      </c>
    </row>
    <row r="78" spans="1:2" x14ac:dyDescent="0.2">
      <c r="A78" s="176"/>
      <c r="B78" s="25" t="s">
        <v>1147</v>
      </c>
    </row>
  </sheetData>
  <pageMargins left="0.7" right="0.7" top="0.75" bottom="0.75" header="0.3" footer="0.3"/>
  <pageSetup paperSize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0.59999389629810485"/>
  </sheetPr>
  <dimension ref="A1:T303"/>
  <sheetViews>
    <sheetView zoomScale="99" zoomScaleNormal="99" workbookViewId="0">
      <pane ySplit="1" topLeftCell="A100" activePane="bottomLeft" state="frozen"/>
      <selection pane="bottomLeft" activeCell="A122" sqref="A122:F122"/>
    </sheetView>
  </sheetViews>
  <sheetFormatPr defaultRowHeight="12.75" x14ac:dyDescent="0.2"/>
  <cols>
    <col min="1" max="1" width="11" style="14" customWidth="1"/>
    <col min="2" max="2" width="31.5703125" customWidth="1"/>
    <col min="3" max="3" width="34.140625" customWidth="1"/>
    <col min="4" max="4" width="27" customWidth="1"/>
    <col min="5" max="5" width="17.42578125" customWidth="1"/>
    <col min="6" max="6" width="19.140625" style="61" customWidth="1"/>
    <col min="7" max="7" width="19.28515625" style="61" customWidth="1"/>
    <col min="8" max="8" width="12.85546875" style="135" customWidth="1"/>
    <col min="9" max="9" width="13.85546875" style="63" customWidth="1"/>
    <col min="10" max="11" width="14.28515625" style="63" customWidth="1"/>
    <col min="12" max="12" width="13.42578125" style="63" customWidth="1"/>
    <col min="13" max="13" width="15.28515625" style="63" bestFit="1" customWidth="1"/>
    <col min="14" max="14" width="13.5703125" style="63" bestFit="1" customWidth="1"/>
    <col min="15" max="15" width="10.85546875" bestFit="1" customWidth="1"/>
    <col min="91" max="91" width="27.42578125" customWidth="1"/>
  </cols>
  <sheetData>
    <row r="1" spans="1:17" s="271" customFormat="1" ht="15.75" x14ac:dyDescent="0.25">
      <c r="A1" s="266" t="s">
        <v>477</v>
      </c>
      <c r="B1" s="267" t="s">
        <v>478</v>
      </c>
      <c r="C1" s="267" t="s">
        <v>479</v>
      </c>
      <c r="D1" s="267" t="s">
        <v>983</v>
      </c>
      <c r="E1" s="267" t="s">
        <v>1986</v>
      </c>
      <c r="F1" s="268" t="s">
        <v>484</v>
      </c>
      <c r="G1" s="268" t="s">
        <v>1363</v>
      </c>
      <c r="H1" s="269" t="s">
        <v>529</v>
      </c>
      <c r="I1" s="270" t="s">
        <v>1134</v>
      </c>
      <c r="J1" s="270" t="s">
        <v>2069</v>
      </c>
      <c r="K1" s="270" t="s">
        <v>1732</v>
      </c>
      <c r="L1" s="270" t="s">
        <v>1351</v>
      </c>
      <c r="M1" s="270" t="s">
        <v>1089</v>
      </c>
      <c r="N1" s="270" t="s">
        <v>925</v>
      </c>
    </row>
    <row r="2" spans="1:17" s="166" customFormat="1" ht="15" customHeight="1" x14ac:dyDescent="0.2">
      <c r="A2" s="277">
        <v>2003940</v>
      </c>
      <c r="B2" s="272" t="s">
        <v>1422</v>
      </c>
      <c r="C2" s="273" t="s">
        <v>407</v>
      </c>
      <c r="D2" s="272" t="s">
        <v>2002</v>
      </c>
      <c r="E2" s="720" t="s">
        <v>1987</v>
      </c>
      <c r="F2" s="274" t="s">
        <v>922</v>
      </c>
      <c r="G2" s="274" t="s">
        <v>1841</v>
      </c>
      <c r="H2" s="275">
        <v>1392</v>
      </c>
      <c r="I2" s="297">
        <v>42259</v>
      </c>
      <c r="J2" s="835">
        <v>43881</v>
      </c>
      <c r="K2" s="470">
        <v>43472</v>
      </c>
      <c r="L2" s="276">
        <v>43115</v>
      </c>
      <c r="M2" s="276">
        <v>42741</v>
      </c>
      <c r="N2" s="276">
        <v>42374</v>
      </c>
    </row>
    <row r="3" spans="1:17" s="166" customFormat="1" ht="15" customHeight="1" x14ac:dyDescent="0.2">
      <c r="A3" s="532">
        <v>2004170</v>
      </c>
      <c r="B3" s="466" t="s">
        <v>2046</v>
      </c>
      <c r="C3" s="467" t="s">
        <v>407</v>
      </c>
      <c r="D3" s="466" t="s">
        <v>2002</v>
      </c>
      <c r="E3" s="720" t="s">
        <v>1987</v>
      </c>
      <c r="F3" s="780">
        <v>119226692353</v>
      </c>
      <c r="G3" s="468" t="s">
        <v>1059</v>
      </c>
      <c r="H3" s="560"/>
      <c r="I3" s="483">
        <v>43709</v>
      </c>
      <c r="J3" s="835">
        <v>43881</v>
      </c>
      <c r="K3" s="470">
        <v>43472</v>
      </c>
      <c r="L3" s="470"/>
      <c r="M3" s="470"/>
      <c r="N3" s="470"/>
    </row>
    <row r="4" spans="1:17" s="166" customFormat="1" ht="15" customHeight="1" x14ac:dyDescent="0.2">
      <c r="A4" s="282">
        <v>2003979</v>
      </c>
      <c r="B4" s="283" t="s">
        <v>2020</v>
      </c>
      <c r="C4" s="283" t="s">
        <v>2018</v>
      </c>
      <c r="D4" s="284" t="s">
        <v>2019</v>
      </c>
      <c r="E4" s="717" t="s">
        <v>1987</v>
      </c>
      <c r="F4" s="274" t="s">
        <v>1053</v>
      </c>
      <c r="G4" s="297">
        <v>43610</v>
      </c>
      <c r="H4" s="280"/>
      <c r="I4" s="295" t="s">
        <v>1852</v>
      </c>
      <c r="J4" s="835">
        <v>43881</v>
      </c>
      <c r="K4" s="470">
        <v>43472</v>
      </c>
      <c r="L4" s="276">
        <v>43115</v>
      </c>
      <c r="M4" s="276">
        <v>42741</v>
      </c>
      <c r="N4" s="276"/>
    </row>
    <row r="5" spans="1:17" s="166" customFormat="1" ht="16.149999999999999" customHeight="1" x14ac:dyDescent="0.2">
      <c r="A5" s="277">
        <v>2004055</v>
      </c>
      <c r="B5" s="272" t="s">
        <v>1216</v>
      </c>
      <c r="C5" s="272" t="s">
        <v>1979</v>
      </c>
      <c r="D5" s="272" t="s">
        <v>2068</v>
      </c>
      <c r="E5" s="720" t="s">
        <v>1987</v>
      </c>
      <c r="F5" s="274" t="s">
        <v>1374</v>
      </c>
      <c r="G5" s="297">
        <v>44116</v>
      </c>
      <c r="H5" s="529" t="s">
        <v>1640</v>
      </c>
      <c r="I5" s="281">
        <v>43040</v>
      </c>
      <c r="J5" s="835">
        <v>43881</v>
      </c>
      <c r="K5" s="470">
        <v>43559</v>
      </c>
      <c r="L5" s="276">
        <v>43115</v>
      </c>
      <c r="M5" s="291"/>
      <c r="N5" s="291"/>
    </row>
    <row r="6" spans="1:17" s="166" customFormat="1" ht="16.149999999999999" customHeight="1" x14ac:dyDescent="0.2">
      <c r="A6" s="465" t="s">
        <v>1695</v>
      </c>
      <c r="B6" s="466" t="s">
        <v>1636</v>
      </c>
      <c r="C6" s="273" t="s">
        <v>2017</v>
      </c>
      <c r="D6" s="466" t="s">
        <v>1998</v>
      </c>
      <c r="E6" s="720" t="s">
        <v>1987</v>
      </c>
      <c r="F6" s="468" t="s">
        <v>1915</v>
      </c>
      <c r="G6" s="483">
        <v>44393</v>
      </c>
      <c r="H6" s="560" t="s">
        <v>1696</v>
      </c>
      <c r="I6" s="469">
        <v>43282</v>
      </c>
      <c r="J6" s="832">
        <v>43881</v>
      </c>
      <c r="K6" s="470">
        <v>43472</v>
      </c>
      <c r="L6" s="470">
        <v>43325</v>
      </c>
      <c r="M6" s="470"/>
      <c r="N6" s="470"/>
    </row>
    <row r="7" spans="1:17" s="166" customFormat="1" ht="16.149999999999999" customHeight="1" x14ac:dyDescent="0.2">
      <c r="A7" s="465" t="s">
        <v>1823</v>
      </c>
      <c r="B7" s="466" t="s">
        <v>1827</v>
      </c>
      <c r="C7" s="273" t="s">
        <v>2172</v>
      </c>
      <c r="D7" s="466" t="s">
        <v>2173</v>
      </c>
      <c r="E7" s="720" t="s">
        <v>1987</v>
      </c>
      <c r="F7" s="468" t="s">
        <v>1830</v>
      </c>
      <c r="G7" s="483">
        <v>44470</v>
      </c>
      <c r="H7" s="560"/>
      <c r="I7" s="469">
        <v>43399</v>
      </c>
      <c r="J7" s="832">
        <v>43881</v>
      </c>
      <c r="K7" s="470">
        <v>43472</v>
      </c>
      <c r="L7" s="470"/>
      <c r="M7" s="470"/>
      <c r="N7" s="470"/>
    </row>
    <row r="8" spans="1:17" s="166" customFormat="1" ht="16.149999999999999" customHeight="1" x14ac:dyDescent="0.2">
      <c r="A8" s="562" t="s">
        <v>1826</v>
      </c>
      <c r="B8" s="542" t="s">
        <v>1827</v>
      </c>
      <c r="C8" s="563" t="s">
        <v>939</v>
      </c>
      <c r="D8" s="542" t="s">
        <v>1828</v>
      </c>
      <c r="E8" s="720" t="s">
        <v>1987</v>
      </c>
      <c r="F8" s="609" t="s">
        <v>1833</v>
      </c>
      <c r="G8" s="483">
        <v>44470</v>
      </c>
      <c r="H8" s="560"/>
      <c r="I8" s="469">
        <v>43399</v>
      </c>
      <c r="J8" s="832">
        <v>43881</v>
      </c>
      <c r="K8" s="470">
        <v>43472</v>
      </c>
      <c r="L8" s="470"/>
      <c r="M8" s="470"/>
      <c r="N8" s="470"/>
    </row>
    <row r="9" spans="1:17" s="166" customFormat="1" ht="16.149999999999999" customHeight="1" x14ac:dyDescent="0.2">
      <c r="A9" s="815">
        <v>2003443</v>
      </c>
      <c r="B9" s="811" t="s">
        <v>309</v>
      </c>
      <c r="C9" s="467" t="s">
        <v>2181</v>
      </c>
      <c r="D9" s="811" t="s">
        <v>2182</v>
      </c>
      <c r="E9" s="720" t="s">
        <v>1987</v>
      </c>
      <c r="F9" s="812" t="s">
        <v>1868</v>
      </c>
      <c r="G9" s="447"/>
      <c r="J9" s="832">
        <v>43881</v>
      </c>
      <c r="K9" s="470"/>
    </row>
    <row r="10" spans="1:17" s="166" customFormat="1" ht="15" customHeight="1" x14ac:dyDescent="0.2">
      <c r="A10" s="277">
        <v>2003978</v>
      </c>
      <c r="B10" s="272" t="s">
        <v>1051</v>
      </c>
      <c r="C10" s="273" t="s">
        <v>113</v>
      </c>
      <c r="D10" s="272" t="s">
        <v>1851</v>
      </c>
      <c r="E10" s="720" t="s">
        <v>1987</v>
      </c>
      <c r="F10" s="274" t="s">
        <v>1311</v>
      </c>
      <c r="G10" s="297">
        <v>43673</v>
      </c>
      <c r="H10" s="275"/>
      <c r="I10" s="297">
        <v>42579</v>
      </c>
      <c r="J10" s="832">
        <v>43881</v>
      </c>
      <c r="K10" s="470">
        <v>43472</v>
      </c>
      <c r="L10" s="276">
        <v>43115</v>
      </c>
      <c r="M10" s="276">
        <v>42741</v>
      </c>
      <c r="N10" s="276">
        <v>42579</v>
      </c>
    </row>
    <row r="11" spans="1:17" s="166" customFormat="1" ht="15" customHeight="1" x14ac:dyDescent="0.2">
      <c r="A11" s="667" t="s">
        <v>1296</v>
      </c>
      <c r="B11" s="668" t="s">
        <v>780</v>
      </c>
      <c r="C11" s="669" t="s">
        <v>113</v>
      </c>
      <c r="D11" s="668" t="s">
        <v>1850</v>
      </c>
      <c r="E11" s="720" t="s">
        <v>1987</v>
      </c>
      <c r="F11" s="670" t="s">
        <v>1352</v>
      </c>
      <c r="G11" s="297">
        <v>44086</v>
      </c>
      <c r="H11" s="275" t="s">
        <v>1059</v>
      </c>
      <c r="I11" s="317">
        <v>42986</v>
      </c>
      <c r="J11" s="832">
        <v>43881</v>
      </c>
      <c r="K11" s="470">
        <v>43472</v>
      </c>
      <c r="L11" s="276">
        <v>43115</v>
      </c>
      <c r="M11" s="276">
        <v>42986</v>
      </c>
      <c r="N11" s="276"/>
    </row>
    <row r="12" spans="1:17" s="166" customFormat="1" ht="15" customHeight="1" x14ac:dyDescent="0.2">
      <c r="A12" s="465" t="s">
        <v>1634</v>
      </c>
      <c r="B12" s="466" t="s">
        <v>1636</v>
      </c>
      <c r="C12" s="467" t="s">
        <v>1356</v>
      </c>
      <c r="D12" s="466" t="s">
        <v>1356</v>
      </c>
      <c r="E12" s="720" t="s">
        <v>1987</v>
      </c>
      <c r="F12" s="468" t="s">
        <v>1635</v>
      </c>
      <c r="G12" s="483">
        <v>43337</v>
      </c>
      <c r="H12" s="515">
        <v>1041</v>
      </c>
      <c r="I12" s="317">
        <v>42986</v>
      </c>
      <c r="J12" s="832">
        <v>43881</v>
      </c>
      <c r="K12" s="470">
        <v>43472</v>
      </c>
      <c r="L12" s="470"/>
      <c r="M12" s="470"/>
      <c r="N12" s="470"/>
    </row>
    <row r="13" spans="1:17" s="166" customFormat="1" ht="15" customHeight="1" x14ac:dyDescent="0.2">
      <c r="A13" s="785">
        <v>2004178</v>
      </c>
      <c r="B13" s="166" t="s">
        <v>2055</v>
      </c>
      <c r="C13" s="166" t="s">
        <v>1030</v>
      </c>
      <c r="D13" s="206" t="s">
        <v>2067</v>
      </c>
      <c r="E13" s="718" t="s">
        <v>1987</v>
      </c>
      <c r="F13" s="630" t="s">
        <v>2060</v>
      </c>
      <c r="G13" s="750">
        <v>44793</v>
      </c>
      <c r="I13" s="786">
        <v>43709</v>
      </c>
      <c r="J13" s="832">
        <v>43881</v>
      </c>
      <c r="K13" s="786">
        <v>43709</v>
      </c>
      <c r="O13" s="292"/>
      <c r="P13" s="292"/>
      <c r="Q13" s="292"/>
    </row>
    <row r="14" spans="1:17" s="166" customFormat="1" ht="15" customHeight="1" x14ac:dyDescent="0.2">
      <c r="A14" s="277">
        <v>2003977</v>
      </c>
      <c r="B14" s="272" t="s">
        <v>1029</v>
      </c>
      <c r="C14" s="273" t="s">
        <v>1030</v>
      </c>
      <c r="D14" s="272" t="s">
        <v>1998</v>
      </c>
      <c r="E14" s="720" t="s">
        <v>1987</v>
      </c>
      <c r="F14" s="291" t="s">
        <v>1031</v>
      </c>
      <c r="G14" s="281">
        <v>43445</v>
      </c>
      <c r="H14" s="280"/>
      <c r="I14" s="281">
        <v>42579</v>
      </c>
      <c r="J14" s="832">
        <v>43881</v>
      </c>
      <c r="K14" s="470">
        <v>43472</v>
      </c>
      <c r="L14" s="276">
        <v>43115</v>
      </c>
      <c r="M14" s="276">
        <v>42741</v>
      </c>
      <c r="N14" s="276">
        <v>42579</v>
      </c>
    </row>
    <row r="15" spans="1:17" ht="15" x14ac:dyDescent="0.2">
      <c r="A15" s="277">
        <v>2004033</v>
      </c>
      <c r="B15" s="272" t="s">
        <v>1216</v>
      </c>
      <c r="C15" s="273" t="s">
        <v>1030</v>
      </c>
      <c r="D15" s="272" t="s">
        <v>1236</v>
      </c>
      <c r="E15" s="720" t="s">
        <v>1987</v>
      </c>
      <c r="F15" s="279" t="s">
        <v>1217</v>
      </c>
      <c r="G15" s="295">
        <v>43705</v>
      </c>
      <c r="H15" s="280" t="s">
        <v>1060</v>
      </c>
      <c r="I15" s="281">
        <v>42740</v>
      </c>
      <c r="J15" s="832">
        <v>43881</v>
      </c>
      <c r="K15" s="470">
        <v>43472</v>
      </c>
      <c r="L15" s="276">
        <v>43115</v>
      </c>
      <c r="M15" s="276">
        <v>42759</v>
      </c>
      <c r="N15" s="368" t="s">
        <v>1059</v>
      </c>
      <c r="O15" s="380" t="s">
        <v>1350</v>
      </c>
      <c r="P15" s="380"/>
    </row>
    <row r="16" spans="1:17" ht="15.6" customHeight="1" x14ac:dyDescent="0.2">
      <c r="A16" s="277">
        <v>2004034</v>
      </c>
      <c r="B16" s="272" t="s">
        <v>1216</v>
      </c>
      <c r="C16" s="273" t="s">
        <v>1030</v>
      </c>
      <c r="D16" s="272" t="s">
        <v>1237</v>
      </c>
      <c r="E16" s="720" t="s">
        <v>1987</v>
      </c>
      <c r="F16" s="279" t="s">
        <v>1297</v>
      </c>
      <c r="G16" s="295">
        <v>43705</v>
      </c>
      <c r="H16" s="280" t="s">
        <v>1060</v>
      </c>
      <c r="I16" s="281">
        <v>42740</v>
      </c>
      <c r="J16" s="832">
        <v>43881</v>
      </c>
      <c r="K16" s="470">
        <v>43472</v>
      </c>
      <c r="L16" s="276">
        <v>43115</v>
      </c>
      <c r="M16" s="276">
        <v>42759</v>
      </c>
      <c r="N16" s="368" t="s">
        <v>1059</v>
      </c>
      <c r="O16" s="380" t="s">
        <v>1350</v>
      </c>
      <c r="P16" s="380"/>
    </row>
    <row r="17" spans="1:17" s="165" customFormat="1" ht="15" x14ac:dyDescent="0.2">
      <c r="A17" s="277">
        <v>2004035</v>
      </c>
      <c r="B17" s="272" t="s">
        <v>1216</v>
      </c>
      <c r="C17" s="273" t="s">
        <v>1030</v>
      </c>
      <c r="D17" s="272" t="s">
        <v>1238</v>
      </c>
      <c r="E17" s="720" t="s">
        <v>1987</v>
      </c>
      <c r="F17" s="274" t="s">
        <v>1298</v>
      </c>
      <c r="G17" s="295">
        <v>43705</v>
      </c>
      <c r="H17" s="275" t="s">
        <v>1060</v>
      </c>
      <c r="I17" s="297">
        <v>42740</v>
      </c>
      <c r="J17" s="832">
        <v>43881</v>
      </c>
      <c r="K17" s="470">
        <v>43472</v>
      </c>
      <c r="L17" s="276">
        <v>43115</v>
      </c>
      <c r="M17" s="276">
        <v>42759</v>
      </c>
      <c r="N17" s="368" t="s">
        <v>1059</v>
      </c>
      <c r="O17" s="380" t="s">
        <v>1350</v>
      </c>
      <c r="P17" s="380"/>
    </row>
    <row r="18" spans="1:17" ht="15" x14ac:dyDescent="0.2">
      <c r="A18" s="277">
        <v>2004036</v>
      </c>
      <c r="B18" s="272" t="s">
        <v>1216</v>
      </c>
      <c r="C18" s="273" t="s">
        <v>1030</v>
      </c>
      <c r="D18" s="272" t="s">
        <v>1239</v>
      </c>
      <c r="E18" s="720" t="s">
        <v>1987</v>
      </c>
      <c r="F18" s="279" t="s">
        <v>1218</v>
      </c>
      <c r="G18" s="295">
        <v>43705</v>
      </c>
      <c r="H18" s="280" t="s">
        <v>1060</v>
      </c>
      <c r="I18" s="281">
        <v>42740</v>
      </c>
      <c r="J18" s="832">
        <v>43881</v>
      </c>
      <c r="K18" s="470">
        <v>43472</v>
      </c>
      <c r="L18" s="276">
        <v>43115</v>
      </c>
      <c r="M18" s="276">
        <v>42759</v>
      </c>
      <c r="N18" s="368" t="s">
        <v>1059</v>
      </c>
      <c r="O18" s="380" t="s">
        <v>1350</v>
      </c>
      <c r="P18" s="380"/>
    </row>
    <row r="19" spans="1:17" ht="15" x14ac:dyDescent="0.2">
      <c r="A19" s="532">
        <v>2004103</v>
      </c>
      <c r="B19" s="272" t="s">
        <v>560</v>
      </c>
      <c r="C19" s="272" t="s">
        <v>1964</v>
      </c>
      <c r="D19" s="272" t="s">
        <v>1293</v>
      </c>
      <c r="E19" s="717" t="s">
        <v>1987</v>
      </c>
      <c r="F19" s="479" t="s">
        <v>1645</v>
      </c>
      <c r="G19" s="482">
        <v>44254</v>
      </c>
      <c r="H19" s="529" t="s">
        <v>1650</v>
      </c>
      <c r="I19" s="520">
        <v>43158</v>
      </c>
      <c r="J19" s="832">
        <v>43881</v>
      </c>
      <c r="K19" s="470">
        <v>43472</v>
      </c>
      <c r="L19" s="470">
        <v>43158</v>
      </c>
      <c r="M19" s="470"/>
      <c r="N19" s="470"/>
    </row>
    <row r="20" spans="1:17" ht="15" x14ac:dyDescent="0.2">
      <c r="A20" s="277">
        <v>2004047</v>
      </c>
      <c r="B20" s="272" t="s">
        <v>1360</v>
      </c>
      <c r="C20" s="273" t="s">
        <v>1030</v>
      </c>
      <c r="D20" s="272" t="s">
        <v>1361</v>
      </c>
      <c r="E20" s="720" t="s">
        <v>1987</v>
      </c>
      <c r="F20" s="279" t="s">
        <v>1362</v>
      </c>
      <c r="G20" s="297">
        <v>44116</v>
      </c>
      <c r="H20" s="280" t="s">
        <v>1060</v>
      </c>
      <c r="I20" s="281">
        <v>43054</v>
      </c>
      <c r="J20" s="832">
        <v>43881</v>
      </c>
      <c r="K20" s="470">
        <v>43472</v>
      </c>
      <c r="L20" s="276">
        <v>43054</v>
      </c>
      <c r="M20" s="66"/>
      <c r="N20" s="66"/>
    </row>
    <row r="21" spans="1:17" ht="15" x14ac:dyDescent="0.2">
      <c r="A21" s="277">
        <v>2004048</v>
      </c>
      <c r="B21" s="272" t="s">
        <v>1360</v>
      </c>
      <c r="C21" s="273" t="s">
        <v>1030</v>
      </c>
      <c r="D21" s="272" t="s">
        <v>1367</v>
      </c>
      <c r="E21" s="720" t="s">
        <v>1987</v>
      </c>
      <c r="F21" s="279" t="s">
        <v>1916</v>
      </c>
      <c r="G21" s="297">
        <v>44116</v>
      </c>
      <c r="H21" s="280" t="s">
        <v>1060</v>
      </c>
      <c r="I21" s="281">
        <v>43054</v>
      </c>
      <c r="J21" s="832">
        <v>43881</v>
      </c>
      <c r="K21" s="470">
        <v>43472</v>
      </c>
      <c r="L21" s="276">
        <v>43054</v>
      </c>
      <c r="M21" s="66"/>
      <c r="N21" s="66"/>
    </row>
    <row r="22" spans="1:17" ht="15" x14ac:dyDescent="0.2">
      <c r="A22" s="277">
        <v>2004049</v>
      </c>
      <c r="B22" s="272" t="s">
        <v>1360</v>
      </c>
      <c r="C22" s="273" t="s">
        <v>1030</v>
      </c>
      <c r="D22" s="272" t="s">
        <v>1368</v>
      </c>
      <c r="E22" s="720" t="s">
        <v>1987</v>
      </c>
      <c r="F22" s="279" t="s">
        <v>1364</v>
      </c>
      <c r="G22" s="297">
        <v>44116</v>
      </c>
      <c r="H22" s="280" t="s">
        <v>1060</v>
      </c>
      <c r="I22" s="281">
        <v>43054</v>
      </c>
      <c r="J22" s="832">
        <v>43881</v>
      </c>
      <c r="K22" s="470">
        <v>43472</v>
      </c>
      <c r="L22" s="276">
        <v>43054</v>
      </c>
      <c r="M22" s="66"/>
      <c r="N22" s="66"/>
    </row>
    <row r="23" spans="1:17" ht="15" x14ac:dyDescent="0.2">
      <c r="A23" s="277">
        <v>2004050</v>
      </c>
      <c r="B23" s="272" t="s">
        <v>1360</v>
      </c>
      <c r="C23" s="273" t="s">
        <v>1030</v>
      </c>
      <c r="D23" s="272" t="s">
        <v>1369</v>
      </c>
      <c r="E23" s="720" t="s">
        <v>1987</v>
      </c>
      <c r="F23" s="279" t="s">
        <v>1917</v>
      </c>
      <c r="G23" s="297">
        <v>44116</v>
      </c>
      <c r="H23" s="280" t="s">
        <v>1060</v>
      </c>
      <c r="I23" s="281">
        <v>43054</v>
      </c>
      <c r="J23" s="832">
        <v>43881</v>
      </c>
      <c r="K23" s="470">
        <v>43472</v>
      </c>
      <c r="L23" s="276">
        <v>43054</v>
      </c>
      <c r="M23" s="66"/>
      <c r="N23" s="66"/>
    </row>
    <row r="24" spans="1:17" ht="15" x14ac:dyDescent="0.2">
      <c r="A24" s="277">
        <v>2004051</v>
      </c>
      <c r="B24" s="272" t="s">
        <v>1360</v>
      </c>
      <c r="C24" s="273" t="s">
        <v>1030</v>
      </c>
      <c r="D24" s="272" t="s">
        <v>1370</v>
      </c>
      <c r="E24" s="720" t="s">
        <v>1987</v>
      </c>
      <c r="F24" s="279" t="s">
        <v>1365</v>
      </c>
      <c r="G24" s="297">
        <v>44116</v>
      </c>
      <c r="H24" s="280" t="s">
        <v>1060</v>
      </c>
      <c r="I24" s="281">
        <v>43054</v>
      </c>
      <c r="J24" s="832">
        <v>43881</v>
      </c>
      <c r="K24" s="470">
        <v>43472</v>
      </c>
      <c r="L24" s="276">
        <v>43054</v>
      </c>
      <c r="M24" s="66"/>
      <c r="N24" s="66"/>
    </row>
    <row r="25" spans="1:17" ht="15" x14ac:dyDescent="0.2">
      <c r="A25" s="277">
        <v>2004052</v>
      </c>
      <c r="B25" s="272" t="s">
        <v>1360</v>
      </c>
      <c r="C25" s="273" t="s">
        <v>1030</v>
      </c>
      <c r="D25" s="272" t="s">
        <v>1371</v>
      </c>
      <c r="E25" s="720" t="s">
        <v>1987</v>
      </c>
      <c r="F25" s="279" t="s">
        <v>1366</v>
      </c>
      <c r="G25" s="297">
        <v>44116</v>
      </c>
      <c r="H25" s="280" t="s">
        <v>1060</v>
      </c>
      <c r="I25" s="281">
        <v>43054</v>
      </c>
      <c r="J25" s="832">
        <v>43881</v>
      </c>
      <c r="K25" s="470">
        <v>43472</v>
      </c>
      <c r="L25" s="276">
        <v>43054</v>
      </c>
      <c r="M25" s="66"/>
      <c r="N25" s="66"/>
    </row>
    <row r="26" spans="1:17" ht="15" x14ac:dyDescent="0.2">
      <c r="A26" s="465" t="s">
        <v>1824</v>
      </c>
      <c r="B26" s="466" t="s">
        <v>1827</v>
      </c>
      <c r="C26" s="273" t="s">
        <v>1030</v>
      </c>
      <c r="D26" s="542" t="s">
        <v>2176</v>
      </c>
      <c r="E26" s="720" t="s">
        <v>1987</v>
      </c>
      <c r="F26" s="609" t="s">
        <v>1831</v>
      </c>
      <c r="G26" s="483">
        <v>44470</v>
      </c>
      <c r="H26" s="560"/>
      <c r="I26" s="469">
        <v>43399</v>
      </c>
      <c r="J26" s="832">
        <v>43881</v>
      </c>
      <c r="K26" s="470">
        <v>43472</v>
      </c>
      <c r="L26" s="470"/>
      <c r="M26" s="470"/>
      <c r="N26" s="470"/>
    </row>
    <row r="27" spans="1:17" ht="15" x14ac:dyDescent="0.2">
      <c r="A27" s="465" t="s">
        <v>1825</v>
      </c>
      <c r="B27" s="466" t="s">
        <v>1827</v>
      </c>
      <c r="C27" s="273" t="s">
        <v>1030</v>
      </c>
      <c r="D27" s="542" t="s">
        <v>2177</v>
      </c>
      <c r="E27" s="720" t="s">
        <v>1987</v>
      </c>
      <c r="F27" s="609" t="s">
        <v>1832</v>
      </c>
      <c r="G27" s="483">
        <v>44470</v>
      </c>
      <c r="H27" s="560"/>
      <c r="I27" s="469">
        <v>43399</v>
      </c>
      <c r="J27" s="832">
        <v>43881</v>
      </c>
      <c r="K27" s="470">
        <v>43472</v>
      </c>
      <c r="L27" s="470"/>
      <c r="M27" s="470"/>
      <c r="N27" s="470"/>
    </row>
    <row r="28" spans="1:17" ht="15" x14ac:dyDescent="0.2">
      <c r="A28" s="815">
        <v>2003945</v>
      </c>
      <c r="B28" s="811" t="s">
        <v>309</v>
      </c>
      <c r="C28" s="467" t="s">
        <v>1030</v>
      </c>
      <c r="D28" s="811" t="s">
        <v>2178</v>
      </c>
      <c r="E28" s="895" t="s">
        <v>1983</v>
      </c>
      <c r="F28" s="896" t="s">
        <v>1864</v>
      </c>
      <c r="G28" s="483"/>
      <c r="H28" s="560"/>
      <c r="I28" s="469"/>
      <c r="J28" s="832">
        <v>43881</v>
      </c>
      <c r="K28" s="470"/>
      <c r="L28" s="470"/>
      <c r="M28" s="470"/>
      <c r="N28" s="470"/>
    </row>
    <row r="29" spans="1:17" s="166" customFormat="1" ht="21.6" customHeight="1" x14ac:dyDescent="0.2">
      <c r="A29" s="285" t="s">
        <v>769</v>
      </c>
      <c r="B29" s="283" t="s">
        <v>782</v>
      </c>
      <c r="C29" s="286" t="s">
        <v>921</v>
      </c>
      <c r="D29" s="284" t="s">
        <v>1999</v>
      </c>
      <c r="E29" s="479" t="s">
        <v>1989</v>
      </c>
      <c r="F29" s="274" t="s">
        <v>772</v>
      </c>
      <c r="G29" s="274" t="s">
        <v>1349</v>
      </c>
      <c r="H29" s="294"/>
      <c r="I29" s="291"/>
      <c r="J29" s="832">
        <v>43881</v>
      </c>
      <c r="K29" s="470">
        <v>43472</v>
      </c>
      <c r="L29" s="276">
        <v>43115</v>
      </c>
      <c r="M29" s="276">
        <v>42741</v>
      </c>
      <c r="N29" s="276">
        <v>42374</v>
      </c>
      <c r="O29" s="288"/>
      <c r="P29" s="288"/>
      <c r="Q29" s="288"/>
    </row>
    <row r="30" spans="1:17" s="166" customFormat="1" ht="15" x14ac:dyDescent="0.2">
      <c r="A30" s="282">
        <v>2003434</v>
      </c>
      <c r="B30" s="283" t="s">
        <v>561</v>
      </c>
      <c r="C30" s="284" t="s">
        <v>559</v>
      </c>
      <c r="D30" s="284" t="s">
        <v>1284</v>
      </c>
      <c r="E30" s="732" t="s">
        <v>1983</v>
      </c>
      <c r="F30" s="274" t="s">
        <v>506</v>
      </c>
      <c r="G30" s="274" t="s">
        <v>1841</v>
      </c>
      <c r="H30" s="294"/>
      <c r="I30" s="281">
        <v>40822</v>
      </c>
      <c r="J30" s="832">
        <v>43881</v>
      </c>
      <c r="K30" s="470">
        <v>43472</v>
      </c>
      <c r="L30" s="276">
        <v>43115</v>
      </c>
      <c r="M30" s="276">
        <v>42741</v>
      </c>
      <c r="N30" s="276">
        <v>42374</v>
      </c>
      <c r="O30" s="288"/>
      <c r="P30" s="288"/>
      <c r="Q30" s="288"/>
    </row>
    <row r="31" spans="1:17" s="166" customFormat="1" ht="15" x14ac:dyDescent="0.2">
      <c r="A31" s="532">
        <v>2004132</v>
      </c>
      <c r="B31" s="466" t="s">
        <v>309</v>
      </c>
      <c r="C31" s="466" t="s">
        <v>559</v>
      </c>
      <c r="D31" s="466" t="s">
        <v>1998</v>
      </c>
      <c r="E31" s="720" t="s">
        <v>1987</v>
      </c>
      <c r="F31" s="561" t="s">
        <v>1656</v>
      </c>
      <c r="G31" s="483">
        <v>43587</v>
      </c>
      <c r="H31" s="560" t="s">
        <v>1659</v>
      </c>
      <c r="I31" s="483">
        <v>43188</v>
      </c>
      <c r="J31" s="832">
        <v>43881</v>
      </c>
      <c r="K31" s="470">
        <v>43472</v>
      </c>
      <c r="L31" s="483"/>
      <c r="M31" s="483"/>
      <c r="N31" s="483"/>
      <c r="O31" s="288"/>
      <c r="P31" s="288"/>
      <c r="Q31" s="288"/>
    </row>
    <row r="32" spans="1:17" s="166" customFormat="1" ht="15" customHeight="1" x14ac:dyDescent="0.2">
      <c r="A32" s="285" t="s">
        <v>1056</v>
      </c>
      <c r="B32" s="283" t="s">
        <v>1057</v>
      </c>
      <c r="C32" s="286" t="s">
        <v>2260</v>
      </c>
      <c r="D32" s="272" t="s">
        <v>1998</v>
      </c>
      <c r="E32" s="720" t="s">
        <v>1987</v>
      </c>
      <c r="F32" s="274" t="s">
        <v>1058</v>
      </c>
      <c r="G32" s="297">
        <v>43445</v>
      </c>
      <c r="H32" s="280" t="s">
        <v>1059</v>
      </c>
      <c r="I32" s="281">
        <v>42583</v>
      </c>
      <c r="J32" s="832">
        <v>43881</v>
      </c>
      <c r="K32" s="470">
        <v>43472</v>
      </c>
      <c r="L32" s="276">
        <v>43115</v>
      </c>
      <c r="M32" s="276">
        <v>42741</v>
      </c>
      <c r="N32" s="276">
        <v>42583</v>
      </c>
      <c r="O32" s="288"/>
      <c r="P32" s="288"/>
      <c r="Q32" s="288"/>
    </row>
    <row r="33" spans="1:16" ht="15" x14ac:dyDescent="0.2">
      <c r="A33" s="282">
        <v>2004038</v>
      </c>
      <c r="B33" s="272" t="s">
        <v>1216</v>
      </c>
      <c r="C33" s="284" t="s">
        <v>2066</v>
      </c>
      <c r="D33" s="284" t="s">
        <v>2065</v>
      </c>
      <c r="E33" s="720" t="s">
        <v>1987</v>
      </c>
      <c r="F33" s="279" t="s">
        <v>2263</v>
      </c>
      <c r="G33" s="295">
        <v>43705</v>
      </c>
      <c r="H33" s="279" t="s">
        <v>1059</v>
      </c>
      <c r="I33" s="356">
        <v>42740</v>
      </c>
      <c r="J33" s="832">
        <v>43881</v>
      </c>
      <c r="K33" s="470">
        <v>43472</v>
      </c>
      <c r="L33" s="276">
        <v>43115</v>
      </c>
      <c r="M33" s="276">
        <v>42759</v>
      </c>
      <c r="N33" s="367" t="s">
        <v>1059</v>
      </c>
    </row>
    <row r="34" spans="1:16" s="166" customFormat="1" ht="15" customHeight="1" x14ac:dyDescent="0.2">
      <c r="A34" s="516">
        <v>2004131</v>
      </c>
      <c r="B34" s="466" t="s">
        <v>1636</v>
      </c>
      <c r="C34" s="273" t="s">
        <v>565</v>
      </c>
      <c r="D34" s="466" t="s">
        <v>1998</v>
      </c>
      <c r="E34" s="727" t="s">
        <v>1997</v>
      </c>
      <c r="F34" s="468" t="s">
        <v>2264</v>
      </c>
      <c r="G34" s="483">
        <v>44393</v>
      </c>
      <c r="H34" s="560" t="s">
        <v>1696</v>
      </c>
      <c r="I34" s="469">
        <v>43282</v>
      </c>
      <c r="J34" s="832">
        <v>43881</v>
      </c>
      <c r="K34" s="470">
        <v>43472</v>
      </c>
      <c r="L34" s="470">
        <v>43325</v>
      </c>
      <c r="M34" s="470"/>
      <c r="N34" s="470"/>
    </row>
    <row r="35" spans="1:16" s="166" customFormat="1" ht="15" customHeight="1" x14ac:dyDescent="0.2">
      <c r="A35" s="532">
        <v>2003462</v>
      </c>
      <c r="B35" s="447" t="s">
        <v>573</v>
      </c>
      <c r="C35" s="447" t="s">
        <v>565</v>
      </c>
      <c r="D35" s="447" t="s">
        <v>1284</v>
      </c>
      <c r="E35" s="732" t="s">
        <v>1983</v>
      </c>
      <c r="F35" s="468" t="s">
        <v>1211</v>
      </c>
      <c r="G35" s="468" t="s">
        <v>1841</v>
      </c>
      <c r="H35" s="608"/>
      <c r="I35" s="629">
        <v>41225</v>
      </c>
      <c r="J35" s="832">
        <v>43881</v>
      </c>
      <c r="K35" s="470">
        <v>43472</v>
      </c>
      <c r="L35" s="533">
        <v>43115</v>
      </c>
      <c r="M35" s="470">
        <v>42741</v>
      </c>
      <c r="N35" s="470">
        <v>42374</v>
      </c>
    </row>
    <row r="36" spans="1:16" s="166" customFormat="1" ht="15" customHeight="1" x14ac:dyDescent="0.2">
      <c r="A36" s="289">
        <v>2000086</v>
      </c>
      <c r="B36" s="272" t="s">
        <v>349</v>
      </c>
      <c r="C36" s="272" t="s">
        <v>1209</v>
      </c>
      <c r="D36" s="273" t="s">
        <v>2005</v>
      </c>
      <c r="E36" s="732" t="s">
        <v>1983</v>
      </c>
      <c r="F36" s="274" t="s">
        <v>140</v>
      </c>
      <c r="G36" s="274" t="s">
        <v>1841</v>
      </c>
      <c r="H36" s="402"/>
      <c r="I36" s="274">
        <v>2013</v>
      </c>
      <c r="J36" s="832">
        <v>43881</v>
      </c>
      <c r="K36" s="470">
        <v>43472</v>
      </c>
      <c r="L36" s="276">
        <v>43115</v>
      </c>
      <c r="M36" s="276">
        <v>42741</v>
      </c>
      <c r="N36" s="276">
        <v>42374</v>
      </c>
    </row>
    <row r="37" spans="1:16" s="166" customFormat="1" ht="15" customHeight="1" x14ac:dyDescent="0.2">
      <c r="A37" s="782" t="s">
        <v>2057</v>
      </c>
      <c r="B37" s="466" t="s">
        <v>2055</v>
      </c>
      <c r="C37" s="466" t="s">
        <v>1209</v>
      </c>
      <c r="D37" s="467" t="s">
        <v>1998</v>
      </c>
      <c r="E37" s="732" t="s">
        <v>1987</v>
      </c>
      <c r="F37" s="468" t="s">
        <v>2056</v>
      </c>
      <c r="G37" s="750">
        <v>44793</v>
      </c>
      <c r="H37" s="783"/>
      <c r="I37" s="786">
        <v>43709</v>
      </c>
      <c r="J37" s="832">
        <v>43881</v>
      </c>
      <c r="K37" s="470"/>
      <c r="L37" s="470"/>
      <c r="M37" s="470"/>
      <c r="N37" s="470"/>
    </row>
    <row r="38" spans="1:16" s="166" customFormat="1" ht="15" customHeight="1" x14ac:dyDescent="0.2">
      <c r="A38" s="277">
        <v>2003758</v>
      </c>
      <c r="B38" s="272" t="s">
        <v>677</v>
      </c>
      <c r="C38" s="272" t="s">
        <v>1143</v>
      </c>
      <c r="D38" s="290" t="s">
        <v>1998</v>
      </c>
      <c r="E38" s="727" t="s">
        <v>1983</v>
      </c>
      <c r="F38" s="297" t="s">
        <v>1299</v>
      </c>
      <c r="G38" s="314" t="s">
        <v>1841</v>
      </c>
      <c r="H38" s="405"/>
      <c r="I38" s="629">
        <v>41522</v>
      </c>
      <c r="J38" s="832">
        <v>43881</v>
      </c>
      <c r="K38" s="470">
        <v>43472</v>
      </c>
      <c r="L38" s="276">
        <v>43115</v>
      </c>
      <c r="M38" s="276">
        <v>42741</v>
      </c>
      <c r="N38" s="276">
        <v>42374</v>
      </c>
      <c r="O38" s="206" t="s">
        <v>1210</v>
      </c>
      <c r="P38" s="206"/>
    </row>
    <row r="39" spans="1:16" s="166" customFormat="1" ht="15" customHeight="1" x14ac:dyDescent="0.2">
      <c r="A39" s="532">
        <v>2004176</v>
      </c>
      <c r="B39" s="466" t="s">
        <v>2055</v>
      </c>
      <c r="C39" s="466" t="s">
        <v>102</v>
      </c>
      <c r="D39" s="518" t="s">
        <v>1998</v>
      </c>
      <c r="E39" s="717" t="s">
        <v>1987</v>
      </c>
      <c r="F39" s="483" t="s">
        <v>2061</v>
      </c>
      <c r="G39" s="750">
        <v>44793</v>
      </c>
      <c r="H39" s="405"/>
      <c r="I39" s="786">
        <v>43709</v>
      </c>
      <c r="J39" s="832">
        <v>43881</v>
      </c>
      <c r="K39" s="470"/>
      <c r="L39" s="470"/>
      <c r="M39" s="470"/>
      <c r="N39" s="470"/>
      <c r="O39" s="206"/>
      <c r="P39" s="206"/>
    </row>
    <row r="40" spans="1:16" s="271" customFormat="1" ht="15" customHeight="1" x14ac:dyDescent="0.25">
      <c r="A40" s="673">
        <v>2003834</v>
      </c>
      <c r="B40" s="674" t="s">
        <v>853</v>
      </c>
      <c r="C40" s="674" t="s">
        <v>2266</v>
      </c>
      <c r="D40" s="284" t="s">
        <v>1998</v>
      </c>
      <c r="E40" s="732" t="s">
        <v>1983</v>
      </c>
      <c r="F40" s="274" t="s">
        <v>861</v>
      </c>
      <c r="G40" s="314" t="s">
        <v>1841</v>
      </c>
      <c r="H40" s="294">
        <v>757</v>
      </c>
      <c r="I40" s="281">
        <v>41988</v>
      </c>
      <c r="J40" s="832">
        <v>43881</v>
      </c>
      <c r="K40" s="470">
        <v>43472</v>
      </c>
      <c r="L40" s="276">
        <v>43115</v>
      </c>
      <c r="M40" s="276">
        <v>42741</v>
      </c>
      <c r="N40" s="276">
        <v>42374</v>
      </c>
    </row>
    <row r="41" spans="1:16" s="166" customFormat="1" ht="15" customHeight="1" x14ac:dyDescent="0.2">
      <c r="A41" s="287">
        <v>2003756</v>
      </c>
      <c r="B41" s="284" t="s">
        <v>677</v>
      </c>
      <c r="C41" s="284" t="s">
        <v>678</v>
      </c>
      <c r="D41" s="293" t="s">
        <v>2005</v>
      </c>
      <c r="E41" s="727" t="s">
        <v>1983</v>
      </c>
      <c r="F41" s="731" t="s">
        <v>679</v>
      </c>
      <c r="G41" s="314" t="s">
        <v>1841</v>
      </c>
      <c r="H41" s="404"/>
      <c r="I41" s="281">
        <v>41522</v>
      </c>
      <c r="J41" s="832">
        <v>43881</v>
      </c>
      <c r="K41" s="470">
        <v>43472</v>
      </c>
      <c r="L41" s="276">
        <v>43115</v>
      </c>
      <c r="M41" s="276">
        <v>42741</v>
      </c>
      <c r="N41" s="276">
        <v>42374</v>
      </c>
    </row>
    <row r="42" spans="1:16" s="166" customFormat="1" ht="15" customHeight="1" x14ac:dyDescent="0.2">
      <c r="A42" s="516">
        <v>2004100</v>
      </c>
      <c r="B42" s="447" t="s">
        <v>1637</v>
      </c>
      <c r="C42" s="447" t="s">
        <v>678</v>
      </c>
      <c r="D42" s="517" t="s">
        <v>1638</v>
      </c>
      <c r="E42" s="720" t="s">
        <v>1987</v>
      </c>
      <c r="F42" s="525" t="s">
        <v>1639</v>
      </c>
      <c r="G42" s="519">
        <v>44253</v>
      </c>
      <c r="H42" s="529" t="s">
        <v>1650</v>
      </c>
      <c r="I42" s="520">
        <v>43158</v>
      </c>
      <c r="J42" s="832">
        <v>43881</v>
      </c>
      <c r="K42" s="470">
        <v>43472</v>
      </c>
      <c r="L42" s="470">
        <v>43171</v>
      </c>
      <c r="M42" s="470"/>
      <c r="N42" s="470"/>
    </row>
    <row r="43" spans="1:16" ht="15" x14ac:dyDescent="0.2">
      <c r="A43" s="532">
        <v>2003755</v>
      </c>
      <c r="B43" s="466" t="s">
        <v>677</v>
      </c>
      <c r="C43" s="466" t="s">
        <v>2102</v>
      </c>
      <c r="D43" s="518" t="s">
        <v>2003</v>
      </c>
      <c r="E43" s="732" t="s">
        <v>1983</v>
      </c>
      <c r="F43" s="525" t="s">
        <v>681</v>
      </c>
      <c r="G43" s="279" t="s">
        <v>1841</v>
      </c>
      <c r="H43" s="525"/>
      <c r="J43" s="832">
        <v>43881</v>
      </c>
      <c r="K43" s="470">
        <v>43472</v>
      </c>
      <c r="L43" s="470">
        <v>43115</v>
      </c>
      <c r="M43" s="470">
        <v>42741</v>
      </c>
      <c r="N43" s="470">
        <v>42374</v>
      </c>
    </row>
    <row r="44" spans="1:16" ht="15" x14ac:dyDescent="0.2">
      <c r="A44" s="277">
        <v>2004005</v>
      </c>
      <c r="B44" s="272" t="s">
        <v>309</v>
      </c>
      <c r="C44" s="273" t="s">
        <v>2267</v>
      </c>
      <c r="D44" s="272" t="s">
        <v>1998</v>
      </c>
      <c r="E44" s="468" t="s">
        <v>1987</v>
      </c>
      <c r="F44" s="898" t="s">
        <v>2167</v>
      </c>
      <c r="G44" s="892">
        <v>43705</v>
      </c>
      <c r="H44" s="402"/>
      <c r="I44" s="297">
        <v>42576</v>
      </c>
      <c r="J44" s="832">
        <v>43881</v>
      </c>
      <c r="K44" s="483">
        <v>43472</v>
      </c>
      <c r="L44" s="297">
        <v>43115</v>
      </c>
      <c r="M44" s="297">
        <v>42741</v>
      </c>
      <c r="N44" s="297">
        <v>42632</v>
      </c>
    </row>
    <row r="45" spans="1:16" s="166" customFormat="1" ht="15.6" customHeight="1" x14ac:dyDescent="0.2">
      <c r="A45" s="277">
        <v>2003444</v>
      </c>
      <c r="B45" s="272" t="s">
        <v>582</v>
      </c>
      <c r="C45" s="272" t="s">
        <v>766</v>
      </c>
      <c r="D45" s="272" t="s">
        <v>1284</v>
      </c>
      <c r="E45" s="468" t="s">
        <v>1983</v>
      </c>
      <c r="F45" s="274" t="s">
        <v>586</v>
      </c>
      <c r="G45" s="279" t="s">
        <v>1841</v>
      </c>
      <c r="H45" s="294"/>
      <c r="I45" s="295">
        <v>41164</v>
      </c>
      <c r="J45" s="832">
        <v>43881</v>
      </c>
      <c r="K45" s="470">
        <v>43472</v>
      </c>
      <c r="L45" s="276">
        <v>43115</v>
      </c>
      <c r="M45" s="276">
        <v>42741</v>
      </c>
      <c r="N45" s="276">
        <v>42576</v>
      </c>
      <c r="O45" s="380" t="s">
        <v>1350</v>
      </c>
      <c r="P45" s="380"/>
    </row>
    <row r="46" spans="1:16" s="166" customFormat="1" ht="15" customHeight="1" x14ac:dyDescent="0.2">
      <c r="A46" s="277">
        <v>2003514</v>
      </c>
      <c r="B46" s="272" t="s">
        <v>582</v>
      </c>
      <c r="C46" s="272" t="s">
        <v>766</v>
      </c>
      <c r="D46" s="272" t="s">
        <v>1284</v>
      </c>
      <c r="E46" s="722" t="s">
        <v>1983</v>
      </c>
      <c r="F46" s="274" t="s">
        <v>583</v>
      </c>
      <c r="G46" s="279" t="s">
        <v>1841</v>
      </c>
      <c r="H46" s="294">
        <v>498</v>
      </c>
      <c r="I46" s="295">
        <v>41030</v>
      </c>
      <c r="J46" s="832">
        <v>43881</v>
      </c>
      <c r="K46" s="470">
        <v>43472</v>
      </c>
      <c r="L46" s="276">
        <v>43115</v>
      </c>
      <c r="M46" s="276">
        <v>42741</v>
      </c>
      <c r="N46" s="276">
        <v>42384</v>
      </c>
      <c r="O46" s="380" t="s">
        <v>1350</v>
      </c>
      <c r="P46" s="380"/>
    </row>
    <row r="47" spans="1:16" s="166" customFormat="1" ht="15" customHeight="1" x14ac:dyDescent="0.2">
      <c r="A47" s="277">
        <v>2003468</v>
      </c>
      <c r="B47" s="272" t="s">
        <v>920</v>
      </c>
      <c r="C47" s="272" t="s">
        <v>766</v>
      </c>
      <c r="D47" s="272" t="s">
        <v>1284</v>
      </c>
      <c r="E47" s="732" t="s">
        <v>1983</v>
      </c>
      <c r="F47" s="274" t="s">
        <v>1300</v>
      </c>
      <c r="G47" s="279" t="s">
        <v>1841</v>
      </c>
      <c r="H47" s="294"/>
      <c r="I47" s="295">
        <v>41058</v>
      </c>
      <c r="J47" s="832">
        <v>43881</v>
      </c>
      <c r="K47" s="470">
        <v>43472</v>
      </c>
      <c r="L47" s="276">
        <v>43115</v>
      </c>
      <c r="M47" s="276">
        <v>42741</v>
      </c>
      <c r="N47" s="276">
        <v>42374</v>
      </c>
      <c r="O47" s="380" t="s">
        <v>1350</v>
      </c>
      <c r="P47" s="380"/>
    </row>
    <row r="48" spans="1:16" s="9" customFormat="1" ht="15" customHeight="1" x14ac:dyDescent="0.2">
      <c r="A48" s="277">
        <v>2003445</v>
      </c>
      <c r="B48" s="272" t="s">
        <v>582</v>
      </c>
      <c r="C48" s="272" t="s">
        <v>1274</v>
      </c>
      <c r="D48" s="272" t="s">
        <v>1284</v>
      </c>
      <c r="E48" s="722" t="s">
        <v>1983</v>
      </c>
      <c r="F48" s="274" t="s">
        <v>585</v>
      </c>
      <c r="G48" s="279" t="s">
        <v>1841</v>
      </c>
      <c r="H48" s="403"/>
      <c r="I48" s="295">
        <v>41030</v>
      </c>
      <c r="J48" s="832">
        <v>43881</v>
      </c>
      <c r="K48" s="470">
        <v>43472</v>
      </c>
      <c r="L48" s="276">
        <v>43115</v>
      </c>
      <c r="M48" s="276">
        <v>42741</v>
      </c>
      <c r="N48" s="276">
        <v>42384</v>
      </c>
      <c r="O48" s="380" t="s">
        <v>1350</v>
      </c>
      <c r="P48" s="380"/>
    </row>
    <row r="49" spans="1:20" s="166" customFormat="1" ht="15" customHeight="1" x14ac:dyDescent="0.2">
      <c r="A49" s="277">
        <v>2003308</v>
      </c>
      <c r="B49" s="272" t="s">
        <v>350</v>
      </c>
      <c r="C49" s="272" t="s">
        <v>766</v>
      </c>
      <c r="D49" s="272" t="s">
        <v>1284</v>
      </c>
      <c r="E49" s="732" t="s">
        <v>1983</v>
      </c>
      <c r="F49" s="274" t="s">
        <v>1307</v>
      </c>
      <c r="G49" s="279" t="s">
        <v>1841</v>
      </c>
      <c r="H49" s="403"/>
      <c r="I49" s="633">
        <v>40282</v>
      </c>
      <c r="J49" s="832">
        <v>43881</v>
      </c>
      <c r="K49" s="470">
        <v>43472</v>
      </c>
      <c r="L49" s="276">
        <v>43115</v>
      </c>
      <c r="M49" s="276">
        <v>42948</v>
      </c>
      <c r="N49" s="276">
        <v>42374</v>
      </c>
      <c r="O49" s="380" t="s">
        <v>1350</v>
      </c>
      <c r="P49" s="380"/>
    </row>
    <row r="50" spans="1:20" s="166" customFormat="1" ht="15" customHeight="1" x14ac:dyDescent="0.2">
      <c r="A50" s="277">
        <v>2004004</v>
      </c>
      <c r="B50" s="272" t="s">
        <v>1082</v>
      </c>
      <c r="C50" s="272" t="s">
        <v>1083</v>
      </c>
      <c r="D50" s="284" t="s">
        <v>1998</v>
      </c>
      <c r="E50" s="720" t="s">
        <v>1987</v>
      </c>
      <c r="F50" s="274" t="s">
        <v>1857</v>
      </c>
      <c r="G50" s="297">
        <v>43715</v>
      </c>
      <c r="H50" s="294"/>
      <c r="I50" s="281">
        <v>42621</v>
      </c>
      <c r="J50" s="832">
        <v>43881</v>
      </c>
      <c r="K50" s="470">
        <v>43472</v>
      </c>
      <c r="L50" s="276">
        <v>43115</v>
      </c>
      <c r="M50" s="276">
        <v>42741</v>
      </c>
      <c r="N50" s="276">
        <v>42632</v>
      </c>
      <c r="O50" s="866" t="s">
        <v>2206</v>
      </c>
    </row>
    <row r="51" spans="1:20" s="166" customFormat="1" ht="15" customHeight="1" x14ac:dyDescent="0.2">
      <c r="A51" s="532">
        <v>2004173</v>
      </c>
      <c r="B51" s="466" t="s">
        <v>2052</v>
      </c>
      <c r="C51" s="466" t="s">
        <v>768</v>
      </c>
      <c r="D51" s="447" t="s">
        <v>2003</v>
      </c>
      <c r="E51" s="720" t="s">
        <v>1987</v>
      </c>
      <c r="F51" s="468" t="s">
        <v>2053</v>
      </c>
      <c r="G51" s="750">
        <v>44793</v>
      </c>
      <c r="H51" s="480"/>
      <c r="I51" s="786">
        <v>43709</v>
      </c>
      <c r="J51" s="832">
        <v>43881</v>
      </c>
      <c r="K51" s="470"/>
      <c r="L51" s="470"/>
      <c r="M51" s="470"/>
      <c r="N51" s="470"/>
    </row>
    <row r="52" spans="1:20" s="166" customFormat="1" ht="15" customHeight="1" x14ac:dyDescent="0.2">
      <c r="A52" s="287">
        <v>2003388</v>
      </c>
      <c r="B52" s="284" t="s">
        <v>522</v>
      </c>
      <c r="C52" s="284" t="s">
        <v>768</v>
      </c>
      <c r="D52" s="284" t="s">
        <v>2003</v>
      </c>
      <c r="E52" s="727" t="s">
        <v>1983</v>
      </c>
      <c r="F52" s="274" t="s">
        <v>525</v>
      </c>
      <c r="G52" s="274" t="s">
        <v>1841</v>
      </c>
      <c r="H52" s="294"/>
      <c r="I52" s="281">
        <v>40928</v>
      </c>
      <c r="J52" s="832">
        <v>43881</v>
      </c>
      <c r="K52" s="470">
        <v>43472</v>
      </c>
      <c r="L52" s="276">
        <v>43115</v>
      </c>
      <c r="M52" s="276">
        <v>42741</v>
      </c>
      <c r="N52" s="276">
        <v>42374</v>
      </c>
    </row>
    <row r="53" spans="1:20" s="166" customFormat="1" ht="15" customHeight="1" x14ac:dyDescent="0.2">
      <c r="A53" s="282">
        <v>2003385</v>
      </c>
      <c r="B53" s="283" t="s">
        <v>522</v>
      </c>
      <c r="C53" s="283" t="s">
        <v>783</v>
      </c>
      <c r="D53" s="286" t="s">
        <v>993</v>
      </c>
      <c r="E53" s="732" t="s">
        <v>1983</v>
      </c>
      <c r="F53" s="274" t="s">
        <v>523</v>
      </c>
      <c r="G53" s="274" t="s">
        <v>1841</v>
      </c>
      <c r="H53" s="294"/>
      <c r="I53" s="281">
        <v>40928</v>
      </c>
      <c r="J53" s="832">
        <v>43881</v>
      </c>
      <c r="K53" s="470">
        <v>43472</v>
      </c>
      <c r="L53" s="276">
        <v>43115</v>
      </c>
      <c r="M53" s="276">
        <v>42741</v>
      </c>
      <c r="N53" s="276">
        <v>42374</v>
      </c>
    </row>
    <row r="54" spans="1:20" s="166" customFormat="1" ht="15" customHeight="1" x14ac:dyDescent="0.2">
      <c r="A54" s="532" t="s">
        <v>987</v>
      </c>
      <c r="B54" s="604" t="s">
        <v>992</v>
      </c>
      <c r="C54" s="466" t="s">
        <v>770</v>
      </c>
      <c r="D54" s="466" t="s">
        <v>2005</v>
      </c>
      <c r="E54" s="732" t="s">
        <v>1983</v>
      </c>
      <c r="F54" s="468" t="s">
        <v>1301</v>
      </c>
      <c r="G54" s="274" t="s">
        <v>1841</v>
      </c>
      <c r="H54" s="529"/>
      <c r="I54" s="483">
        <v>41058</v>
      </c>
      <c r="J54" s="832">
        <v>43881</v>
      </c>
      <c r="K54" s="470">
        <v>43472</v>
      </c>
      <c r="L54" s="470">
        <v>43115</v>
      </c>
      <c r="M54" s="470">
        <v>42741</v>
      </c>
      <c r="N54" s="470">
        <v>42374</v>
      </c>
      <c r="O54" s="296" t="s">
        <v>1014</v>
      </c>
      <c r="P54" s="296"/>
      <c r="Q54" s="296"/>
      <c r="R54" s="296"/>
      <c r="S54" s="296"/>
      <c r="T54" s="296"/>
    </row>
    <row r="55" spans="1:20" s="292" customFormat="1" ht="15" customHeight="1" x14ac:dyDescent="0.2">
      <c r="A55" s="532">
        <v>2004158</v>
      </c>
      <c r="B55" s="605" t="s">
        <v>309</v>
      </c>
      <c r="C55" s="466" t="s">
        <v>770</v>
      </c>
      <c r="D55" s="466" t="s">
        <v>1998</v>
      </c>
      <c r="E55" s="720" t="s">
        <v>1987</v>
      </c>
      <c r="F55" s="606" t="s">
        <v>1657</v>
      </c>
      <c r="G55" s="483">
        <v>43587</v>
      </c>
      <c r="H55" s="529" t="s">
        <v>1658</v>
      </c>
      <c r="I55" s="483">
        <v>43188</v>
      </c>
      <c r="J55" s="832">
        <v>43881</v>
      </c>
      <c r="K55" s="470">
        <v>43472</v>
      </c>
      <c r="L55" s="483"/>
      <c r="M55" s="483"/>
      <c r="N55" s="483"/>
    </row>
    <row r="56" spans="1:20" s="292" customFormat="1" ht="15" customHeight="1" x14ac:dyDescent="0.2">
      <c r="A56" s="785">
        <v>2004180</v>
      </c>
      <c r="B56" s="166" t="s">
        <v>2055</v>
      </c>
      <c r="C56" s="166" t="s">
        <v>770</v>
      </c>
      <c r="D56" s="166" t="s">
        <v>2171</v>
      </c>
      <c r="E56" s="718" t="s">
        <v>1987</v>
      </c>
      <c r="F56" s="630" t="s">
        <v>2059</v>
      </c>
      <c r="G56" s="786">
        <v>44793</v>
      </c>
      <c r="H56" s="529"/>
      <c r="I56" s="483">
        <v>43678</v>
      </c>
      <c r="J56" s="832">
        <v>43881</v>
      </c>
      <c r="K56" s="470"/>
      <c r="L56" s="483"/>
      <c r="M56" s="483"/>
      <c r="N56" s="483"/>
    </row>
    <row r="57" spans="1:20" s="292" customFormat="1" ht="15" customHeight="1" x14ac:dyDescent="0.2">
      <c r="A57" s="532">
        <v>2004174</v>
      </c>
      <c r="B57" s="466" t="s">
        <v>2052</v>
      </c>
      <c r="C57" s="466" t="s">
        <v>1137</v>
      </c>
      <c r="D57" s="466" t="s">
        <v>1998</v>
      </c>
      <c r="E57" s="720" t="s">
        <v>1987</v>
      </c>
      <c r="F57" s="606" t="s">
        <v>2054</v>
      </c>
      <c r="G57" s="750">
        <v>44793</v>
      </c>
      <c r="H57" s="529"/>
      <c r="I57" s="483">
        <v>43709</v>
      </c>
      <c r="J57" s="832">
        <v>43881</v>
      </c>
      <c r="K57" s="470"/>
      <c r="L57" s="483"/>
      <c r="M57" s="483"/>
      <c r="N57" s="483"/>
    </row>
    <row r="58" spans="1:20" s="166" customFormat="1" ht="15" customHeight="1" x14ac:dyDescent="0.2">
      <c r="A58" s="277">
        <v>2003816</v>
      </c>
      <c r="B58" s="272" t="s">
        <v>1136</v>
      </c>
      <c r="C58" s="272" t="s">
        <v>1137</v>
      </c>
      <c r="D58" s="284" t="s">
        <v>1138</v>
      </c>
      <c r="E58" s="720" t="s">
        <v>1987</v>
      </c>
      <c r="F58" s="274" t="s">
        <v>1139</v>
      </c>
      <c r="G58" s="274" t="s">
        <v>1841</v>
      </c>
      <c r="H58" s="294"/>
      <c r="I58" s="281">
        <v>41961</v>
      </c>
      <c r="J58" s="832">
        <v>43881</v>
      </c>
      <c r="K58" s="470">
        <v>43472</v>
      </c>
      <c r="L58" s="276">
        <v>43115</v>
      </c>
      <c r="M58" s="276">
        <v>42375</v>
      </c>
      <c r="N58" s="276">
        <v>42374</v>
      </c>
    </row>
    <row r="59" spans="1:20" s="166" customFormat="1" ht="15" customHeight="1" x14ac:dyDescent="0.2">
      <c r="A59" s="897" t="s">
        <v>779</v>
      </c>
      <c r="B59" s="272" t="s">
        <v>780</v>
      </c>
      <c r="C59" s="273" t="s">
        <v>1137</v>
      </c>
      <c r="D59" s="272" t="s">
        <v>2040</v>
      </c>
      <c r="E59" s="718" t="s">
        <v>1987</v>
      </c>
      <c r="F59" s="274" t="s">
        <v>778</v>
      </c>
      <c r="G59" s="291" t="s">
        <v>1841</v>
      </c>
      <c r="H59" s="275">
        <v>1375</v>
      </c>
      <c r="I59" s="317">
        <v>41920</v>
      </c>
      <c r="J59" s="832">
        <v>43881</v>
      </c>
      <c r="K59" s="470">
        <v>43472</v>
      </c>
      <c r="L59" s="533"/>
      <c r="M59" s="470"/>
      <c r="N59" s="470"/>
    </row>
    <row r="60" spans="1:20" s="166" customFormat="1" ht="15" customHeight="1" x14ac:dyDescent="0.2">
      <c r="A60" s="478">
        <v>2004102</v>
      </c>
      <c r="B60" s="283" t="s">
        <v>560</v>
      </c>
      <c r="C60" s="283" t="s">
        <v>765</v>
      </c>
      <c r="D60" s="283" t="s">
        <v>1998</v>
      </c>
      <c r="E60" s="720" t="s">
        <v>1987</v>
      </c>
      <c r="F60" s="479" t="s">
        <v>1644</v>
      </c>
      <c r="G60" s="482">
        <v>44254</v>
      </c>
      <c r="H60" s="529" t="s">
        <v>1650</v>
      </c>
      <c r="I60" s="520">
        <v>43158</v>
      </c>
      <c r="J60" s="832">
        <v>43881</v>
      </c>
      <c r="K60" s="470">
        <v>43472</v>
      </c>
      <c r="L60" s="470">
        <v>43158</v>
      </c>
      <c r="M60" s="470"/>
      <c r="N60" s="470"/>
    </row>
    <row r="61" spans="1:20" s="166" customFormat="1" ht="15" customHeight="1" x14ac:dyDescent="0.2">
      <c r="A61" s="282">
        <v>2004037</v>
      </c>
      <c r="B61" s="284" t="s">
        <v>1219</v>
      </c>
      <c r="C61" s="283" t="s">
        <v>923</v>
      </c>
      <c r="D61" s="284" t="s">
        <v>1998</v>
      </c>
      <c r="E61" s="720" t="s">
        <v>1987</v>
      </c>
      <c r="F61" s="274" t="s">
        <v>2262</v>
      </c>
      <c r="G61" s="297">
        <v>43705</v>
      </c>
      <c r="H61" s="294" t="s">
        <v>1059</v>
      </c>
      <c r="I61" s="281">
        <v>42576</v>
      </c>
      <c r="J61" s="832">
        <v>43881</v>
      </c>
      <c r="K61" s="470">
        <v>43472</v>
      </c>
      <c r="L61" s="276">
        <v>43115</v>
      </c>
      <c r="M61" s="276">
        <f>SUM(A60)</f>
        <v>2004102</v>
      </c>
      <c r="N61" s="276" t="s">
        <v>1059</v>
      </c>
    </row>
    <row r="62" spans="1:20" s="166" customFormat="1" ht="15" customHeight="1" x14ac:dyDescent="0.2">
      <c r="A62" s="282">
        <v>2004054</v>
      </c>
      <c r="B62" s="391" t="s">
        <v>1216</v>
      </c>
      <c r="C62" s="284" t="s">
        <v>1416</v>
      </c>
      <c r="D62" s="284" t="s">
        <v>1998</v>
      </c>
      <c r="E62" s="720" t="s">
        <v>1987</v>
      </c>
      <c r="F62" s="279" t="s">
        <v>1373</v>
      </c>
      <c r="G62" s="297">
        <v>44116</v>
      </c>
      <c r="H62" s="294" t="s">
        <v>1059</v>
      </c>
      <c r="I62" s="281">
        <v>43040</v>
      </c>
      <c r="J62" s="832">
        <v>43881</v>
      </c>
      <c r="K62" s="470">
        <v>43472</v>
      </c>
      <c r="L62" s="276">
        <v>43115</v>
      </c>
    </row>
    <row r="63" spans="1:20" s="166" customFormat="1" ht="15" customHeight="1" x14ac:dyDescent="0.2">
      <c r="A63" s="478">
        <v>2004175</v>
      </c>
      <c r="B63" s="466" t="s">
        <v>2052</v>
      </c>
      <c r="C63" s="447" t="s">
        <v>2245</v>
      </c>
      <c r="D63" s="447" t="s">
        <v>2244</v>
      </c>
      <c r="E63" s="720" t="s">
        <v>1987</v>
      </c>
      <c r="F63" s="479" t="s">
        <v>2243</v>
      </c>
      <c r="G63" s="750">
        <v>44793</v>
      </c>
      <c r="H63" s="480"/>
      <c r="I63" s="786">
        <v>43709</v>
      </c>
      <c r="J63" s="832">
        <v>43881</v>
      </c>
      <c r="K63" s="470"/>
      <c r="L63" s="470"/>
    </row>
    <row r="64" spans="1:20" s="166" customFormat="1" ht="16.149999999999999" customHeight="1" x14ac:dyDescent="0.2">
      <c r="A64" s="532">
        <v>2004101</v>
      </c>
      <c r="B64" s="466" t="s">
        <v>309</v>
      </c>
      <c r="C64" s="466" t="s">
        <v>2265</v>
      </c>
      <c r="D64" s="466" t="s">
        <v>2254</v>
      </c>
      <c r="E64" s="468" t="s">
        <v>1987</v>
      </c>
      <c r="F64" s="479" t="s">
        <v>1643</v>
      </c>
      <c r="G64" s="482">
        <v>44254</v>
      </c>
      <c r="H64" s="529" t="s">
        <v>1650</v>
      </c>
      <c r="I64" s="520">
        <v>43158</v>
      </c>
      <c r="J64" s="832">
        <v>43881</v>
      </c>
      <c r="K64" s="470">
        <v>43472</v>
      </c>
      <c r="L64" s="470">
        <v>43158</v>
      </c>
      <c r="M64" s="481"/>
      <c r="N64" s="481"/>
    </row>
    <row r="65" spans="1:14" s="166" customFormat="1" ht="15" customHeight="1" x14ac:dyDescent="0.2">
      <c r="A65" s="282">
        <v>2003973</v>
      </c>
      <c r="B65" s="763" t="s">
        <v>1417</v>
      </c>
      <c r="C65" s="283" t="s">
        <v>991</v>
      </c>
      <c r="D65" s="284" t="s">
        <v>1998</v>
      </c>
      <c r="E65" s="720" t="s">
        <v>1987</v>
      </c>
      <c r="F65" s="274" t="s">
        <v>1302</v>
      </c>
      <c r="G65" s="297">
        <v>43618</v>
      </c>
      <c r="H65" s="294" t="s">
        <v>1059</v>
      </c>
      <c r="I65" s="281">
        <v>42524</v>
      </c>
      <c r="J65" s="832">
        <v>43881</v>
      </c>
      <c r="K65" s="470">
        <v>43472</v>
      </c>
      <c r="L65" s="276">
        <v>43115</v>
      </c>
      <c r="M65" s="276">
        <v>42741</v>
      </c>
      <c r="N65" s="276">
        <v>42579</v>
      </c>
    </row>
    <row r="66" spans="1:14" s="166" customFormat="1" ht="15" customHeight="1" x14ac:dyDescent="0.2">
      <c r="A66" s="532">
        <v>2003452</v>
      </c>
      <c r="B66" s="447" t="s">
        <v>573</v>
      </c>
      <c r="C66" s="447" t="s">
        <v>991</v>
      </c>
      <c r="D66" s="447" t="s">
        <v>2006</v>
      </c>
      <c r="E66" s="732" t="s">
        <v>1983</v>
      </c>
      <c r="F66" s="468" t="s">
        <v>1212</v>
      </c>
      <c r="G66" s="660" t="s">
        <v>1841</v>
      </c>
      <c r="J66" s="832">
        <v>43881</v>
      </c>
      <c r="K66" s="470">
        <v>43472</v>
      </c>
      <c r="L66" s="533">
        <v>43115</v>
      </c>
      <c r="M66" s="470">
        <v>42741</v>
      </c>
      <c r="N66" s="470">
        <v>42374</v>
      </c>
    </row>
    <row r="67" spans="1:14" s="166" customFormat="1" ht="15" customHeight="1" x14ac:dyDescent="0.2">
      <c r="A67" s="277">
        <v>2004002</v>
      </c>
      <c r="B67" s="272" t="s">
        <v>1062</v>
      </c>
      <c r="C67" s="272" t="s">
        <v>1061</v>
      </c>
      <c r="D67" s="272" t="s">
        <v>1998</v>
      </c>
      <c r="E67" s="720" t="s">
        <v>1987</v>
      </c>
      <c r="F67" s="274" t="s">
        <v>1303</v>
      </c>
      <c r="G67" s="297">
        <v>43445</v>
      </c>
      <c r="H67" s="402"/>
      <c r="I67" s="297">
        <v>42315</v>
      </c>
      <c r="J67" s="832">
        <v>43881</v>
      </c>
      <c r="K67" s="470">
        <v>43472</v>
      </c>
      <c r="L67" s="276">
        <v>43115</v>
      </c>
      <c r="M67" s="276">
        <v>42741</v>
      </c>
      <c r="N67" s="276">
        <v>42590</v>
      </c>
    </row>
    <row r="68" spans="1:14" s="166" customFormat="1" ht="15" customHeight="1" x14ac:dyDescent="0.2">
      <c r="A68" s="282">
        <v>2003975</v>
      </c>
      <c r="B68" s="283" t="s">
        <v>1032</v>
      </c>
      <c r="C68" s="283" t="s">
        <v>1033</v>
      </c>
      <c r="D68" s="283" t="s">
        <v>1998</v>
      </c>
      <c r="E68" s="720" t="s">
        <v>1987</v>
      </c>
      <c r="F68" s="274" t="s">
        <v>1034</v>
      </c>
      <c r="G68" s="297">
        <v>43445</v>
      </c>
      <c r="H68" s="294" t="s">
        <v>1059</v>
      </c>
      <c r="I68" s="295">
        <v>42315</v>
      </c>
      <c r="J68" s="832">
        <v>43881</v>
      </c>
      <c r="K68" s="470">
        <v>43472</v>
      </c>
      <c r="L68" s="276">
        <v>43115</v>
      </c>
      <c r="M68" s="276">
        <v>42741</v>
      </c>
      <c r="N68" s="276">
        <v>42579</v>
      </c>
    </row>
    <row r="69" spans="1:14" s="166" customFormat="1" ht="15" customHeight="1" x14ac:dyDescent="0.2">
      <c r="A69" s="282">
        <v>2004046</v>
      </c>
      <c r="B69" s="283" t="s">
        <v>1313</v>
      </c>
      <c r="C69" s="283" t="s">
        <v>1033</v>
      </c>
      <c r="D69" s="283" t="s">
        <v>1998</v>
      </c>
      <c r="E69" s="720" t="s">
        <v>1987</v>
      </c>
      <c r="F69" s="274" t="s">
        <v>1312</v>
      </c>
      <c r="G69" s="297">
        <v>44109</v>
      </c>
      <c r="H69" s="294" t="s">
        <v>1059</v>
      </c>
      <c r="I69" s="295">
        <v>42989</v>
      </c>
      <c r="J69" s="832">
        <v>43881</v>
      </c>
      <c r="K69" s="470">
        <v>43472</v>
      </c>
      <c r="L69" s="276">
        <v>43115</v>
      </c>
      <c r="M69" s="276">
        <v>42998</v>
      </c>
      <c r="N69" s="276"/>
    </row>
    <row r="70" spans="1:14" s="166" customFormat="1" ht="15" customHeight="1" x14ac:dyDescent="0.2">
      <c r="A70" s="285" t="s">
        <v>781</v>
      </c>
      <c r="B70" s="283" t="s">
        <v>1662</v>
      </c>
      <c r="C70" s="532" t="s">
        <v>1033</v>
      </c>
      <c r="D70" s="286" t="s">
        <v>1661</v>
      </c>
      <c r="E70" s="732" t="s">
        <v>1983</v>
      </c>
      <c r="F70" s="274" t="s">
        <v>1660</v>
      </c>
      <c r="G70" s="274" t="s">
        <v>1841</v>
      </c>
      <c r="I70" s="483">
        <v>41925</v>
      </c>
      <c r="J70" s="832">
        <v>43881</v>
      </c>
      <c r="K70" s="470">
        <v>43472</v>
      </c>
      <c r="L70" s="533">
        <v>43245</v>
      </c>
      <c r="M70" s="483"/>
      <c r="N70" s="481"/>
    </row>
    <row r="71" spans="1:14" s="271" customFormat="1" ht="15" customHeight="1" x14ac:dyDescent="0.25">
      <c r="A71" s="313">
        <v>2004006</v>
      </c>
      <c r="B71" s="278" t="s">
        <v>1084</v>
      </c>
      <c r="C71" s="278" t="s">
        <v>1085</v>
      </c>
      <c r="D71" s="272" t="s">
        <v>1998</v>
      </c>
      <c r="E71" s="720" t="s">
        <v>1987</v>
      </c>
      <c r="F71" s="274" t="s">
        <v>1304</v>
      </c>
      <c r="G71" s="297">
        <v>43715</v>
      </c>
      <c r="H71" s="294"/>
      <c r="I71" s="281">
        <v>42621</v>
      </c>
      <c r="J71" s="832">
        <v>43881</v>
      </c>
      <c r="K71" s="470">
        <v>43472</v>
      </c>
      <c r="L71" s="276">
        <v>43115</v>
      </c>
      <c r="M71" s="276">
        <v>42741</v>
      </c>
      <c r="N71" s="276">
        <v>42632</v>
      </c>
    </row>
    <row r="72" spans="1:14" s="271" customFormat="1" ht="15" customHeight="1" x14ac:dyDescent="0.25">
      <c r="A72" s="277">
        <v>2003439</v>
      </c>
      <c r="B72" s="272" t="s">
        <v>558</v>
      </c>
      <c r="C72" s="272" t="s">
        <v>1085</v>
      </c>
      <c r="D72" s="272" t="s">
        <v>2006</v>
      </c>
      <c r="E72" s="727" t="s">
        <v>1983</v>
      </c>
      <c r="F72" s="298" t="s">
        <v>1305</v>
      </c>
      <c r="G72" s="274" t="s">
        <v>1841</v>
      </c>
      <c r="H72" s="408"/>
      <c r="I72" s="281">
        <v>40282</v>
      </c>
      <c r="J72" s="832">
        <v>43881</v>
      </c>
      <c r="K72" s="470">
        <v>43472</v>
      </c>
      <c r="L72" s="276">
        <v>43115</v>
      </c>
      <c r="M72" s="276">
        <v>42741</v>
      </c>
      <c r="N72" s="276">
        <v>42384</v>
      </c>
    </row>
    <row r="73" spans="1:14" s="271" customFormat="1" ht="15" customHeight="1" x14ac:dyDescent="0.25">
      <c r="A73" s="277">
        <v>2004040</v>
      </c>
      <c r="B73" s="284" t="s">
        <v>309</v>
      </c>
      <c r="C73" s="272" t="s">
        <v>1291</v>
      </c>
      <c r="D73" s="272" t="s">
        <v>1998</v>
      </c>
      <c r="E73" s="720" t="s">
        <v>1987</v>
      </c>
      <c r="F73" s="274" t="s">
        <v>1220</v>
      </c>
      <c r="G73" s="297">
        <v>43705</v>
      </c>
      <c r="H73" s="403" t="s">
        <v>1059</v>
      </c>
      <c r="I73" s="281">
        <v>42576</v>
      </c>
      <c r="J73" s="832">
        <v>43881</v>
      </c>
      <c r="K73" s="470">
        <v>43472</v>
      </c>
      <c r="L73" s="276">
        <v>43115</v>
      </c>
      <c r="M73" s="276">
        <v>42941</v>
      </c>
      <c r="N73" s="276" t="s">
        <v>1059</v>
      </c>
    </row>
    <row r="74" spans="1:14" ht="15" x14ac:dyDescent="0.2">
      <c r="A74" s="478">
        <v>2004099</v>
      </c>
      <c r="B74" s="447" t="s">
        <v>309</v>
      </c>
      <c r="C74" s="447" t="s">
        <v>1641</v>
      </c>
      <c r="D74" s="447" t="s">
        <v>1998</v>
      </c>
      <c r="E74" s="720" t="s">
        <v>1987</v>
      </c>
      <c r="F74" s="479" t="s">
        <v>1642</v>
      </c>
      <c r="G74" s="482">
        <v>44254</v>
      </c>
      <c r="H74" s="529" t="s">
        <v>1650</v>
      </c>
      <c r="I74" s="520">
        <v>43158</v>
      </c>
      <c r="J74" s="832">
        <v>43881</v>
      </c>
      <c r="K74" s="470">
        <v>43472</v>
      </c>
      <c r="L74" s="470">
        <v>43158</v>
      </c>
      <c r="M74" s="481"/>
      <c r="N74" s="481"/>
    </row>
    <row r="75" spans="1:14" ht="18" customHeight="1" x14ac:dyDescent="0.2">
      <c r="A75" s="532">
        <v>2004236</v>
      </c>
      <c r="B75" s="447" t="s">
        <v>2239</v>
      </c>
      <c r="C75" s="466" t="s">
        <v>2249</v>
      </c>
      <c r="D75" s="447" t="s">
        <v>1998</v>
      </c>
      <c r="E75" s="718" t="s">
        <v>1987</v>
      </c>
      <c r="F75" s="468" t="s">
        <v>2237</v>
      </c>
      <c r="G75" s="483">
        <v>44316</v>
      </c>
      <c r="H75" s="560"/>
      <c r="I75" s="483">
        <v>43922</v>
      </c>
      <c r="J75" s="835">
        <v>43922</v>
      </c>
      <c r="K75" s="483"/>
      <c r="L75" s="579"/>
      <c r="M75" s="483"/>
      <c r="N75" s="483"/>
    </row>
    <row r="76" spans="1:14" ht="15" x14ac:dyDescent="0.2">
      <c r="A76" s="282">
        <v>2004053</v>
      </c>
      <c r="B76" s="272" t="s">
        <v>1216</v>
      </c>
      <c r="C76" s="283" t="s">
        <v>1697</v>
      </c>
      <c r="D76" s="284" t="s">
        <v>1998</v>
      </c>
      <c r="E76" s="720" t="s">
        <v>1987</v>
      </c>
      <c r="F76" s="274" t="s">
        <v>1372</v>
      </c>
      <c r="G76" s="297">
        <v>44116</v>
      </c>
      <c r="H76" s="280"/>
      <c r="I76" s="295" t="s">
        <v>1858</v>
      </c>
      <c r="J76" s="832">
        <v>43881</v>
      </c>
      <c r="K76" s="470">
        <v>43472</v>
      </c>
      <c r="L76" s="276">
        <v>43115</v>
      </c>
      <c r="M76" s="276"/>
      <c r="N76" s="276"/>
    </row>
    <row r="77" spans="1:14" ht="17.45" customHeight="1" x14ac:dyDescent="0.2">
      <c r="A77" s="815">
        <v>2003977</v>
      </c>
      <c r="B77" s="811" t="s">
        <v>1029</v>
      </c>
      <c r="C77" s="816" t="s">
        <v>2165</v>
      </c>
      <c r="D77" s="811" t="s">
        <v>2166</v>
      </c>
      <c r="E77" s="720" t="s">
        <v>1987</v>
      </c>
      <c r="F77" s="812" t="s">
        <v>1031</v>
      </c>
      <c r="G77" s="817" t="s">
        <v>1841</v>
      </c>
      <c r="H77" s="166"/>
      <c r="J77" s="832">
        <v>43881</v>
      </c>
      <c r="K77" s="813">
        <v>43480</v>
      </c>
      <c r="L77" s="814">
        <v>43445</v>
      </c>
    </row>
    <row r="78" spans="1:14" ht="18" customHeight="1" x14ac:dyDescent="0.2">
      <c r="A78" s="607">
        <v>2004237</v>
      </c>
      <c r="B78" s="447" t="s">
        <v>2239</v>
      </c>
      <c r="C78" s="466" t="s">
        <v>2248</v>
      </c>
      <c r="D78" s="811" t="s">
        <v>2166</v>
      </c>
      <c r="E78" s="718" t="s">
        <v>1987</v>
      </c>
      <c r="F78" s="468" t="s">
        <v>2238</v>
      </c>
      <c r="G78" s="483">
        <v>44316</v>
      </c>
      <c r="H78" s="560"/>
      <c r="I78" s="483">
        <v>43922</v>
      </c>
      <c r="J78" s="835">
        <v>43922</v>
      </c>
      <c r="K78" s="483"/>
      <c r="L78" s="579"/>
      <c r="M78" s="483"/>
      <c r="N78" s="483"/>
    </row>
    <row r="79" spans="1:14" ht="15" x14ac:dyDescent="0.2">
      <c r="A79" s="532">
        <v>2003820</v>
      </c>
      <c r="B79" s="466" t="s">
        <v>853</v>
      </c>
      <c r="C79" s="532" t="s">
        <v>1837</v>
      </c>
      <c r="D79" s="466" t="s">
        <v>2004</v>
      </c>
      <c r="E79" s="732" t="s">
        <v>1983</v>
      </c>
      <c r="F79" s="468" t="s">
        <v>863</v>
      </c>
      <c r="G79" s="630" t="s">
        <v>1841</v>
      </c>
      <c r="H79" s="483"/>
      <c r="I79" s="619">
        <v>2013</v>
      </c>
      <c r="J79" s="832">
        <v>43881</v>
      </c>
      <c r="K79" s="470">
        <v>43472</v>
      </c>
      <c r="L79" s="470">
        <v>43115</v>
      </c>
      <c r="M79" s="470">
        <v>42741</v>
      </c>
      <c r="N79" s="470">
        <v>42374</v>
      </c>
    </row>
    <row r="80" spans="1:14" ht="15" x14ac:dyDescent="0.2">
      <c r="A80" s="277">
        <v>2004056</v>
      </c>
      <c r="B80" s="272" t="s">
        <v>1216</v>
      </c>
      <c r="C80" s="273" t="s">
        <v>2015</v>
      </c>
      <c r="D80" s="272" t="s">
        <v>2016</v>
      </c>
      <c r="E80" s="718" t="s">
        <v>1987</v>
      </c>
      <c r="F80" s="279" t="s">
        <v>1375</v>
      </c>
      <c r="G80" s="297">
        <v>44116</v>
      </c>
      <c r="H80" s="280" t="s">
        <v>1376</v>
      </c>
      <c r="I80" s="281">
        <v>43021</v>
      </c>
      <c r="J80" s="832">
        <v>43881</v>
      </c>
      <c r="K80" s="470">
        <v>43472</v>
      </c>
      <c r="L80" s="483"/>
      <c r="M80" s="618"/>
      <c r="N80" s="619"/>
    </row>
    <row r="81" spans="1:14" ht="15" x14ac:dyDescent="0.2">
      <c r="A81" s="282">
        <v>2003754</v>
      </c>
      <c r="B81" s="284" t="s">
        <v>677</v>
      </c>
      <c r="C81" s="284" t="s">
        <v>948</v>
      </c>
      <c r="D81" s="293" t="s">
        <v>2003</v>
      </c>
      <c r="E81" s="797" t="s">
        <v>1983</v>
      </c>
      <c r="F81" s="731" t="s">
        <v>682</v>
      </c>
      <c r="G81" s="314" t="s">
        <v>1841</v>
      </c>
      <c r="I81" s="281">
        <v>41522</v>
      </c>
      <c r="J81" s="832">
        <v>43881</v>
      </c>
      <c r="K81" s="470">
        <v>43472</v>
      </c>
      <c r="L81" s="276">
        <v>43115</v>
      </c>
      <c r="M81" s="276">
        <v>42741</v>
      </c>
      <c r="N81" s="276">
        <v>42374</v>
      </c>
    </row>
    <row r="82" spans="1:14" ht="15" x14ac:dyDescent="0.2">
      <c r="A82" s="888">
        <v>2004179</v>
      </c>
      <c r="B82" s="794" t="s">
        <v>2055</v>
      </c>
      <c r="C82" s="794" t="s">
        <v>2250</v>
      </c>
      <c r="D82" s="794" t="s">
        <v>2156</v>
      </c>
      <c r="E82" s="746" t="s">
        <v>1987</v>
      </c>
      <c r="F82" s="834" t="s">
        <v>2058</v>
      </c>
      <c r="G82" s="786">
        <v>44793</v>
      </c>
      <c r="H82" s="809" t="s">
        <v>1059</v>
      </c>
      <c r="I82" s="302">
        <v>43709</v>
      </c>
      <c r="J82" s="832">
        <v>43881</v>
      </c>
      <c r="K82" s="796">
        <v>43709</v>
      </c>
      <c r="L82" s="796"/>
      <c r="M82" s="796"/>
      <c r="N82" s="796"/>
    </row>
    <row r="83" spans="1:14" ht="15" x14ac:dyDescent="0.2">
      <c r="A83" s="883">
        <v>2004039</v>
      </c>
      <c r="B83" s="389" t="s">
        <v>1219</v>
      </c>
      <c r="C83" s="389" t="s">
        <v>2250</v>
      </c>
      <c r="D83" s="389" t="s">
        <v>1998</v>
      </c>
      <c r="E83" s="609" t="s">
        <v>1987</v>
      </c>
      <c r="F83" s="747" t="s">
        <v>2261</v>
      </c>
      <c r="G83" s="297">
        <v>43705</v>
      </c>
      <c r="H83" s="403" t="s">
        <v>1059</v>
      </c>
      <c r="I83" s="281">
        <v>42576</v>
      </c>
      <c r="J83" s="832">
        <v>43881</v>
      </c>
      <c r="K83" s="470">
        <v>43472</v>
      </c>
      <c r="L83" s="276">
        <v>43115</v>
      </c>
      <c r="M83" s="276">
        <v>42759</v>
      </c>
      <c r="N83" s="276" t="s">
        <v>1059</v>
      </c>
    </row>
    <row r="84" spans="1:14" ht="15.75" x14ac:dyDescent="0.25">
      <c r="A84" s="819">
        <v>2003980</v>
      </c>
      <c r="B84" s="820" t="s">
        <v>2168</v>
      </c>
      <c r="C84" s="820" t="s">
        <v>1052</v>
      </c>
      <c r="D84" s="293" t="s">
        <v>2003</v>
      </c>
      <c r="E84" s="821" t="s">
        <v>1988</v>
      </c>
      <c r="F84" s="822" t="s">
        <v>669</v>
      </c>
      <c r="G84" s="841" t="s">
        <v>1841</v>
      </c>
      <c r="H84" s="842"/>
      <c r="I84" s="843"/>
      <c r="J84" s="844">
        <v>43881</v>
      </c>
      <c r="K84" s="823">
        <v>43472</v>
      </c>
      <c r="L84" s="824">
        <v>43115</v>
      </c>
      <c r="M84" s="824">
        <v>42750</v>
      </c>
      <c r="N84" s="824">
        <v>42579</v>
      </c>
    </row>
    <row r="85" spans="1:14" ht="18" customHeight="1" x14ac:dyDescent="0.2">
      <c r="A85" s="532">
        <v>2004234</v>
      </c>
      <c r="B85" s="447" t="s">
        <v>2239</v>
      </c>
      <c r="C85" s="466" t="s">
        <v>2253</v>
      </c>
      <c r="D85" s="293" t="s">
        <v>2003</v>
      </c>
      <c r="E85" s="718" t="s">
        <v>1987</v>
      </c>
      <c r="F85" s="468" t="s">
        <v>2236</v>
      </c>
      <c r="G85" s="483">
        <v>44316</v>
      </c>
      <c r="H85" s="560"/>
      <c r="I85" s="483">
        <v>43922</v>
      </c>
      <c r="J85" s="835">
        <v>43922</v>
      </c>
      <c r="K85" s="483"/>
      <c r="L85" s="579"/>
      <c r="M85" s="483"/>
      <c r="N85" s="483"/>
    </row>
    <row r="86" spans="1:14" ht="18" customHeight="1" x14ac:dyDescent="0.2">
      <c r="A86" s="532">
        <v>2004235</v>
      </c>
      <c r="B86" s="447" t="s">
        <v>2239</v>
      </c>
      <c r="C86" s="532" t="s">
        <v>2268</v>
      </c>
      <c r="D86" s="466" t="s">
        <v>2003</v>
      </c>
      <c r="E86" s="718" t="s">
        <v>2269</v>
      </c>
      <c r="F86" s="468" t="s">
        <v>2270</v>
      </c>
      <c r="G86" s="483">
        <v>44316</v>
      </c>
      <c r="H86" s="560"/>
      <c r="I86" s="483">
        <v>43922</v>
      </c>
      <c r="J86" s="835">
        <v>43922</v>
      </c>
      <c r="K86" s="483"/>
      <c r="L86" s="579"/>
      <c r="M86" s="483"/>
      <c r="N86" s="483"/>
    </row>
    <row r="87" spans="1:14" s="166" customFormat="1" ht="16.149999999999999" customHeight="1" x14ac:dyDescent="0.2">
      <c r="A87" s="465" t="s">
        <v>1822</v>
      </c>
      <c r="B87" s="466" t="s">
        <v>1827</v>
      </c>
      <c r="C87" s="273" t="s">
        <v>2271</v>
      </c>
      <c r="D87" s="542" t="s">
        <v>1828</v>
      </c>
      <c r="E87" s="720" t="s">
        <v>1987</v>
      </c>
      <c r="F87" s="468" t="s">
        <v>1829</v>
      </c>
      <c r="G87" s="483">
        <v>44470</v>
      </c>
      <c r="H87" s="560"/>
      <c r="I87" s="469">
        <v>43399</v>
      </c>
      <c r="J87" s="832">
        <v>43881</v>
      </c>
      <c r="K87" s="470">
        <v>43472</v>
      </c>
      <c r="L87" s="470"/>
      <c r="M87" s="470"/>
      <c r="N87" s="470"/>
    </row>
    <row r="88" spans="1:14" s="292" customFormat="1" ht="16.149999999999999" customHeight="1" x14ac:dyDescent="0.2">
      <c r="A88" s="901"/>
      <c r="B88" s="535"/>
      <c r="C88" s="902"/>
      <c r="D88" s="535"/>
      <c r="E88" s="301"/>
      <c r="F88" s="301"/>
      <c r="G88" s="314"/>
      <c r="H88" s="899"/>
      <c r="I88" s="900"/>
      <c r="J88" s="833"/>
      <c r="K88" s="314"/>
      <c r="L88" s="314"/>
      <c r="M88" s="314"/>
      <c r="N88" s="314"/>
    </row>
    <row r="89" spans="1:14" s="166" customFormat="1" ht="15.6" customHeight="1" x14ac:dyDescent="0.25">
      <c r="A89" s="303" t="s">
        <v>2200</v>
      </c>
      <c r="B89" s="304"/>
      <c r="C89" s="662" t="s">
        <v>1862</v>
      </c>
      <c r="D89" s="662"/>
      <c r="E89" s="662"/>
      <c r="F89" s="301"/>
      <c r="G89" s="301"/>
      <c r="H89" s="409"/>
      <c r="I89" s="302"/>
      <c r="J89" s="302"/>
      <c r="K89" s="302"/>
      <c r="L89" s="302"/>
      <c r="M89" s="314"/>
      <c r="N89" s="302"/>
    </row>
    <row r="90" spans="1:14" s="166" customFormat="1" ht="15" customHeight="1" x14ac:dyDescent="0.2">
      <c r="A90" s="282">
        <v>2003836</v>
      </c>
      <c r="B90" s="284" t="s">
        <v>866</v>
      </c>
      <c r="C90" s="284" t="s">
        <v>146</v>
      </c>
      <c r="D90" s="284" t="s">
        <v>882</v>
      </c>
      <c r="E90" s="732" t="s">
        <v>1983</v>
      </c>
      <c r="F90" s="274" t="s">
        <v>867</v>
      </c>
      <c r="G90" s="274" t="s">
        <v>1841</v>
      </c>
      <c r="H90" s="294">
        <v>527</v>
      </c>
      <c r="I90" s="281">
        <v>41965</v>
      </c>
      <c r="J90" s="832">
        <v>43881</v>
      </c>
      <c r="K90" s="470">
        <v>43472</v>
      </c>
      <c r="L90" s="276">
        <v>43115</v>
      </c>
      <c r="M90" s="276">
        <v>42741</v>
      </c>
      <c r="N90" s="276">
        <v>42375</v>
      </c>
    </row>
    <row r="91" spans="1:14" s="166" customFormat="1" ht="15" customHeight="1" x14ac:dyDescent="0.2">
      <c r="D91" s="674" t="s">
        <v>2198</v>
      </c>
    </row>
    <row r="92" spans="1:14" s="166" customFormat="1" ht="15" customHeight="1" x14ac:dyDescent="0.2">
      <c r="A92" s="282">
        <v>2003840</v>
      </c>
      <c r="B92" s="284" t="s">
        <v>866</v>
      </c>
      <c r="C92" s="284" t="s">
        <v>146</v>
      </c>
      <c r="D92" s="284" t="s">
        <v>885</v>
      </c>
      <c r="E92" s="732" t="s">
        <v>1983</v>
      </c>
      <c r="F92" s="274" t="s">
        <v>868</v>
      </c>
      <c r="G92" s="274" t="s">
        <v>1841</v>
      </c>
      <c r="H92" s="294">
        <v>527</v>
      </c>
      <c r="I92" s="281">
        <v>41965</v>
      </c>
      <c r="J92" s="832">
        <v>43881</v>
      </c>
      <c r="K92" s="470">
        <v>43472</v>
      </c>
      <c r="L92" s="276">
        <v>43115</v>
      </c>
      <c r="M92" s="276">
        <v>42741</v>
      </c>
      <c r="N92" s="276">
        <v>42375</v>
      </c>
    </row>
    <row r="93" spans="1:14" s="166" customFormat="1" ht="15" customHeight="1" x14ac:dyDescent="0.2">
      <c r="A93" s="282">
        <v>2003842</v>
      </c>
      <c r="B93" s="284" t="s">
        <v>866</v>
      </c>
      <c r="C93" s="284" t="s">
        <v>146</v>
      </c>
      <c r="D93" s="284" t="s">
        <v>886</v>
      </c>
      <c r="E93" s="732" t="s">
        <v>1983</v>
      </c>
      <c r="F93" s="274" t="s">
        <v>869</v>
      </c>
      <c r="G93" s="274" t="s">
        <v>1841</v>
      </c>
      <c r="H93" s="294">
        <v>527</v>
      </c>
      <c r="I93" s="281">
        <v>41965</v>
      </c>
      <c r="J93" s="832">
        <v>43881</v>
      </c>
      <c r="K93" s="470">
        <v>43472</v>
      </c>
      <c r="L93" s="276">
        <v>43115</v>
      </c>
      <c r="M93" s="276">
        <v>42741</v>
      </c>
      <c r="N93" s="276">
        <v>42375</v>
      </c>
    </row>
    <row r="94" spans="1:14" s="166" customFormat="1" ht="15" customHeight="1" x14ac:dyDescent="0.2">
      <c r="A94" s="282">
        <v>2003844</v>
      </c>
      <c r="B94" s="284" t="s">
        <v>866</v>
      </c>
      <c r="C94" s="284" t="s">
        <v>146</v>
      </c>
      <c r="D94" s="284" t="s">
        <v>887</v>
      </c>
      <c r="E94" s="732" t="s">
        <v>1983</v>
      </c>
      <c r="F94" s="274" t="s">
        <v>1170</v>
      </c>
      <c r="G94" s="274" t="s">
        <v>1841</v>
      </c>
      <c r="H94" s="294">
        <v>527</v>
      </c>
      <c r="I94" s="281">
        <v>41965</v>
      </c>
      <c r="J94" s="832">
        <v>43881</v>
      </c>
      <c r="K94" s="470">
        <v>43472</v>
      </c>
      <c r="L94" s="276">
        <v>43115</v>
      </c>
      <c r="M94" s="276">
        <v>42741</v>
      </c>
      <c r="N94" s="276">
        <v>42375</v>
      </c>
    </row>
    <row r="95" spans="1:14" s="166" customFormat="1" ht="15" customHeight="1" x14ac:dyDescent="0.2">
      <c r="A95" s="282">
        <v>2003846</v>
      </c>
      <c r="B95" s="284" t="s">
        <v>866</v>
      </c>
      <c r="C95" s="284" t="s">
        <v>146</v>
      </c>
      <c r="D95" s="272" t="s">
        <v>1874</v>
      </c>
      <c r="E95" s="732" t="s">
        <v>1983</v>
      </c>
      <c r="F95" s="274" t="s">
        <v>870</v>
      </c>
      <c r="G95" s="274" t="s">
        <v>1841</v>
      </c>
      <c r="H95" s="294">
        <v>527</v>
      </c>
      <c r="I95" s="281">
        <v>41965</v>
      </c>
      <c r="J95" s="832">
        <v>43881</v>
      </c>
      <c r="K95" s="470">
        <v>43472</v>
      </c>
      <c r="L95" s="276">
        <v>43115</v>
      </c>
      <c r="M95" s="276">
        <v>42741</v>
      </c>
      <c r="N95" s="276">
        <v>42375</v>
      </c>
    </row>
    <row r="96" spans="1:14" s="166" customFormat="1" ht="15" customHeight="1" x14ac:dyDescent="0.2">
      <c r="D96" s="674" t="s">
        <v>2195</v>
      </c>
    </row>
    <row r="97" spans="1:18" s="166" customFormat="1" ht="15" customHeight="1" x14ac:dyDescent="0.2">
      <c r="A97" s="282">
        <v>2003850</v>
      </c>
      <c r="B97" s="284" t="s">
        <v>866</v>
      </c>
      <c r="C97" s="284" t="s">
        <v>146</v>
      </c>
      <c r="D97" s="272" t="s">
        <v>888</v>
      </c>
      <c r="E97" s="732" t="s">
        <v>1983</v>
      </c>
      <c r="F97" s="274" t="s">
        <v>871</v>
      </c>
      <c r="G97" s="274" t="s">
        <v>1841</v>
      </c>
      <c r="H97" s="294">
        <v>527</v>
      </c>
      <c r="I97" s="281">
        <v>41965</v>
      </c>
      <c r="J97" s="832">
        <v>43881</v>
      </c>
      <c r="K97" s="470">
        <v>43472</v>
      </c>
      <c r="L97" s="276">
        <v>43115</v>
      </c>
      <c r="M97" s="276">
        <v>42741</v>
      </c>
      <c r="N97" s="276">
        <v>42375</v>
      </c>
    </row>
    <row r="98" spans="1:18" s="166" customFormat="1" ht="15" customHeight="1" x14ac:dyDescent="0.2">
      <c r="A98" s="282">
        <v>2003852</v>
      </c>
      <c r="B98" s="284" t="s">
        <v>866</v>
      </c>
      <c r="C98" s="284" t="s">
        <v>146</v>
      </c>
      <c r="D98" s="272" t="s">
        <v>889</v>
      </c>
      <c r="E98" s="732" t="s">
        <v>1983</v>
      </c>
      <c r="F98" s="274" t="s">
        <v>872</v>
      </c>
      <c r="G98" s="274" t="s">
        <v>1841</v>
      </c>
      <c r="H98" s="294">
        <v>527</v>
      </c>
      <c r="I98" s="281">
        <v>41965</v>
      </c>
      <c r="J98" s="832">
        <v>43881</v>
      </c>
      <c r="K98" s="470">
        <v>43472</v>
      </c>
      <c r="L98" s="276">
        <v>43115</v>
      </c>
      <c r="M98" s="276">
        <v>42741</v>
      </c>
      <c r="N98" s="276">
        <v>42375</v>
      </c>
    </row>
    <row r="99" spans="1:18" s="166" customFormat="1" ht="15" customHeight="1" x14ac:dyDescent="0.2">
      <c r="D99" s="206" t="s">
        <v>2199</v>
      </c>
      <c r="O99" s="292"/>
      <c r="P99" s="292"/>
      <c r="Q99" s="292"/>
      <c r="R99" s="292"/>
    </row>
    <row r="100" spans="1:18" s="166" customFormat="1" ht="15" customHeight="1" x14ac:dyDescent="0.2">
      <c r="A100" s="282">
        <v>2003856</v>
      </c>
      <c r="B100" s="284" t="s">
        <v>866</v>
      </c>
      <c r="C100" s="284" t="s">
        <v>146</v>
      </c>
      <c r="D100" s="284" t="s">
        <v>890</v>
      </c>
      <c r="E100" s="732" t="s">
        <v>1983</v>
      </c>
      <c r="F100" s="274" t="s">
        <v>874</v>
      </c>
      <c r="G100" s="274" t="s">
        <v>1841</v>
      </c>
      <c r="H100" s="294">
        <v>527</v>
      </c>
      <c r="I100" s="281">
        <v>41965</v>
      </c>
      <c r="J100" s="832">
        <v>43881</v>
      </c>
      <c r="K100" s="470">
        <v>43472</v>
      </c>
      <c r="L100" s="276">
        <v>43115</v>
      </c>
      <c r="M100" s="276">
        <v>42741</v>
      </c>
      <c r="N100" s="276">
        <v>42375</v>
      </c>
    </row>
    <row r="101" spans="1:18" s="166" customFormat="1" ht="15" customHeight="1" x14ac:dyDescent="0.2">
      <c r="A101" s="282">
        <v>2033858</v>
      </c>
      <c r="B101" s="284" t="s">
        <v>866</v>
      </c>
      <c r="C101" s="284" t="s">
        <v>146</v>
      </c>
      <c r="D101" s="284" t="s">
        <v>891</v>
      </c>
      <c r="E101" s="732" t="s">
        <v>1983</v>
      </c>
      <c r="F101" s="274" t="s">
        <v>1919</v>
      </c>
      <c r="G101" s="274" t="s">
        <v>1841</v>
      </c>
      <c r="H101" s="294">
        <v>527</v>
      </c>
      <c r="I101" s="281">
        <v>41965</v>
      </c>
      <c r="J101" s="832">
        <v>43881</v>
      </c>
      <c r="K101" s="470">
        <v>43472</v>
      </c>
      <c r="L101" s="276">
        <v>43115</v>
      </c>
      <c r="M101" s="276">
        <v>42741</v>
      </c>
      <c r="N101" s="276">
        <v>42375</v>
      </c>
    </row>
    <row r="102" spans="1:18" s="166" customFormat="1" ht="15" customHeight="1" x14ac:dyDescent="0.2">
      <c r="A102" s="282">
        <v>2003860</v>
      </c>
      <c r="B102" s="284" t="s">
        <v>866</v>
      </c>
      <c r="C102" s="284" t="s">
        <v>146</v>
      </c>
      <c r="D102" s="284" t="s">
        <v>892</v>
      </c>
      <c r="E102" s="732" t="s">
        <v>1983</v>
      </c>
      <c r="F102" s="274" t="s">
        <v>875</v>
      </c>
      <c r="G102" s="274" t="s">
        <v>1841</v>
      </c>
      <c r="H102" s="294">
        <v>527</v>
      </c>
      <c r="I102" s="281">
        <v>41965</v>
      </c>
      <c r="J102" s="832">
        <v>43881</v>
      </c>
      <c r="K102" s="470">
        <v>43472</v>
      </c>
      <c r="L102" s="276">
        <v>43115</v>
      </c>
      <c r="M102" s="276">
        <v>42741</v>
      </c>
      <c r="N102" s="276">
        <v>42375</v>
      </c>
    </row>
    <row r="103" spans="1:18" s="166" customFormat="1" ht="15" customHeight="1" x14ac:dyDescent="0.2">
      <c r="A103" s="282">
        <v>2003861</v>
      </c>
      <c r="B103" s="284" t="s">
        <v>866</v>
      </c>
      <c r="C103" s="284" t="s">
        <v>146</v>
      </c>
      <c r="D103" s="284" t="s">
        <v>893</v>
      </c>
      <c r="E103" s="732" t="s">
        <v>1983</v>
      </c>
      <c r="F103" s="274" t="s">
        <v>876</v>
      </c>
      <c r="G103" s="274" t="s">
        <v>1841</v>
      </c>
      <c r="H103" s="294">
        <v>527</v>
      </c>
      <c r="I103" s="281">
        <v>41965</v>
      </c>
      <c r="J103" s="832">
        <v>43881</v>
      </c>
      <c r="K103" s="470">
        <v>43472</v>
      </c>
      <c r="L103" s="276">
        <v>43115</v>
      </c>
      <c r="M103" s="276">
        <v>42741</v>
      </c>
      <c r="N103" s="276">
        <v>42375</v>
      </c>
    </row>
    <row r="104" spans="1:18" s="166" customFormat="1" ht="15" customHeight="1" x14ac:dyDescent="0.2">
      <c r="D104" s="206" t="s">
        <v>2086</v>
      </c>
      <c r="J104" s="833"/>
    </row>
    <row r="105" spans="1:18" s="166" customFormat="1" ht="15" customHeight="1" x14ac:dyDescent="0.2">
      <c r="A105" s="282">
        <v>2003865</v>
      </c>
      <c r="B105" s="284" t="s">
        <v>866</v>
      </c>
      <c r="C105" s="284" t="s">
        <v>146</v>
      </c>
      <c r="D105" s="284" t="s">
        <v>894</v>
      </c>
      <c r="E105" s="732" t="s">
        <v>1983</v>
      </c>
      <c r="F105" s="274" t="s">
        <v>1890</v>
      </c>
      <c r="G105" s="274" t="s">
        <v>1841</v>
      </c>
      <c r="H105" s="294">
        <v>527</v>
      </c>
      <c r="I105" s="281">
        <v>41965</v>
      </c>
      <c r="J105" s="832">
        <v>43881</v>
      </c>
      <c r="K105" s="470">
        <v>43472</v>
      </c>
      <c r="L105" s="276">
        <v>43115</v>
      </c>
      <c r="M105" s="276">
        <v>42741</v>
      </c>
      <c r="N105" s="276">
        <v>42375</v>
      </c>
    </row>
    <row r="106" spans="1:18" s="166" customFormat="1" ht="15" customHeight="1" x14ac:dyDescent="0.2">
      <c r="A106" s="282">
        <v>2003867</v>
      </c>
      <c r="B106" s="284" t="s">
        <v>866</v>
      </c>
      <c r="C106" s="284" t="s">
        <v>146</v>
      </c>
      <c r="D106" s="284" t="s">
        <v>895</v>
      </c>
      <c r="E106" s="732" t="s">
        <v>1983</v>
      </c>
      <c r="F106" s="274" t="s">
        <v>878</v>
      </c>
      <c r="G106" s="274" t="s">
        <v>1841</v>
      </c>
      <c r="H106" s="294">
        <v>527</v>
      </c>
      <c r="I106" s="281">
        <v>41965</v>
      </c>
      <c r="J106" s="832">
        <v>43881</v>
      </c>
      <c r="K106" s="470">
        <v>43472</v>
      </c>
      <c r="L106" s="276">
        <v>43115</v>
      </c>
      <c r="M106" s="276">
        <v>42741</v>
      </c>
      <c r="N106" s="276">
        <v>42375</v>
      </c>
    </row>
    <row r="107" spans="1:18" s="166" customFormat="1" ht="15" customHeight="1" x14ac:dyDescent="0.2">
      <c r="A107" s="282">
        <v>2003869</v>
      </c>
      <c r="B107" s="284" t="s">
        <v>866</v>
      </c>
      <c r="C107" s="284" t="s">
        <v>146</v>
      </c>
      <c r="D107" s="284" t="s">
        <v>896</v>
      </c>
      <c r="E107" s="732" t="s">
        <v>1983</v>
      </c>
      <c r="F107" s="274" t="s">
        <v>879</v>
      </c>
      <c r="G107" s="274" t="s">
        <v>1841</v>
      </c>
      <c r="H107" s="294">
        <v>527</v>
      </c>
      <c r="I107" s="281">
        <v>41965</v>
      </c>
      <c r="J107" s="832">
        <v>43881</v>
      </c>
      <c r="K107" s="470">
        <v>43472</v>
      </c>
      <c r="L107" s="276">
        <v>43115</v>
      </c>
      <c r="M107" s="276">
        <v>42741</v>
      </c>
      <c r="N107" s="276">
        <v>42375</v>
      </c>
    </row>
    <row r="108" spans="1:18" s="166" customFormat="1" ht="15" customHeight="1" x14ac:dyDescent="0.2">
      <c r="A108" s="282">
        <v>2003871</v>
      </c>
      <c r="B108" s="284" t="s">
        <v>866</v>
      </c>
      <c r="C108" s="284" t="s">
        <v>146</v>
      </c>
      <c r="D108" s="284" t="s">
        <v>897</v>
      </c>
      <c r="E108" s="732" t="s">
        <v>1983</v>
      </c>
      <c r="F108" s="274" t="s">
        <v>880</v>
      </c>
      <c r="G108" s="274" t="s">
        <v>1841</v>
      </c>
      <c r="H108" s="294">
        <v>527</v>
      </c>
      <c r="I108" s="281">
        <v>41965</v>
      </c>
      <c r="J108" s="832">
        <v>43881</v>
      </c>
      <c r="K108" s="470">
        <v>43472</v>
      </c>
      <c r="L108" s="276">
        <v>43115</v>
      </c>
      <c r="M108" s="276">
        <v>42741</v>
      </c>
      <c r="N108" s="276">
        <v>42375</v>
      </c>
    </row>
    <row r="109" spans="1:18" s="166" customFormat="1" ht="15" customHeight="1" x14ac:dyDescent="0.2">
      <c r="A109" s="282">
        <v>2003873</v>
      </c>
      <c r="B109" s="284" t="s">
        <v>866</v>
      </c>
      <c r="C109" s="284" t="s">
        <v>146</v>
      </c>
      <c r="D109" s="284" t="s">
        <v>898</v>
      </c>
      <c r="E109" s="732" t="s">
        <v>1983</v>
      </c>
      <c r="F109" s="274" t="s">
        <v>881</v>
      </c>
      <c r="G109" s="274" t="s">
        <v>1841</v>
      </c>
      <c r="H109" s="294">
        <v>527</v>
      </c>
      <c r="I109" s="281">
        <v>41965</v>
      </c>
      <c r="J109" s="832">
        <v>43881</v>
      </c>
      <c r="K109" s="470">
        <v>43472</v>
      </c>
      <c r="L109" s="276">
        <v>43115</v>
      </c>
      <c r="M109" s="276">
        <v>42741</v>
      </c>
      <c r="N109" s="276">
        <v>42375</v>
      </c>
    </row>
    <row r="110" spans="1:18" s="166" customFormat="1" ht="15" x14ac:dyDescent="0.2">
      <c r="A110" s="768"/>
      <c r="B110" s="769"/>
      <c r="C110" s="769"/>
      <c r="D110" s="769"/>
      <c r="E110" s="769"/>
      <c r="F110" s="770"/>
      <c r="G110" s="770"/>
      <c r="H110" s="771"/>
      <c r="I110" s="772"/>
      <c r="J110" s="772"/>
      <c r="K110" s="772"/>
      <c r="L110" s="772"/>
      <c r="M110" s="773"/>
      <c r="N110" s="772"/>
    </row>
    <row r="111" spans="1:18" s="447" customFormat="1" ht="15.75" x14ac:dyDescent="0.25">
      <c r="A111" s="778" t="s">
        <v>2188</v>
      </c>
      <c r="B111" s="743"/>
      <c r="C111" s="778" t="s">
        <v>2045</v>
      </c>
      <c r="D111" s="743"/>
      <c r="E111" s="743"/>
      <c r="F111" s="98"/>
      <c r="G111" s="98"/>
      <c r="H111" s="98"/>
      <c r="I111" s="98"/>
      <c r="J111" s="98"/>
      <c r="K111" s="98"/>
      <c r="L111" s="98"/>
      <c r="M111" s="98"/>
      <c r="N111" s="98"/>
      <c r="O111" s="98"/>
    </row>
    <row r="112" spans="1:18" s="466" customFormat="1" ht="15" x14ac:dyDescent="0.2">
      <c r="A112" s="532">
        <v>2003478</v>
      </c>
      <c r="B112" s="466" t="s">
        <v>79</v>
      </c>
      <c r="C112" s="447" t="s">
        <v>144</v>
      </c>
      <c r="D112" s="447" t="s">
        <v>1251</v>
      </c>
      <c r="E112" s="468" t="s">
        <v>2043</v>
      </c>
      <c r="F112" s="481" t="s">
        <v>998</v>
      </c>
      <c r="G112" s="661" t="s">
        <v>1841</v>
      </c>
      <c r="H112" s="483"/>
      <c r="I112" s="579"/>
      <c r="J112" s="832">
        <v>43881</v>
      </c>
      <c r="K112" s="776">
        <v>43472</v>
      </c>
      <c r="L112" s="470">
        <v>43115</v>
      </c>
      <c r="M112" s="470">
        <v>42744</v>
      </c>
      <c r="N112" s="470">
        <v>42374</v>
      </c>
      <c r="O112" s="451"/>
    </row>
    <row r="113" spans="1:20" ht="15" x14ac:dyDescent="0.2">
      <c r="A113" s="795">
        <v>2003763</v>
      </c>
      <c r="B113" s="528" t="s">
        <v>1154</v>
      </c>
      <c r="C113" s="528" t="s">
        <v>144</v>
      </c>
      <c r="D113" s="528" t="s">
        <v>2093</v>
      </c>
      <c r="E113" s="774" t="s">
        <v>1983</v>
      </c>
      <c r="F113" s="489" t="s">
        <v>1385</v>
      </c>
      <c r="G113" s="385" t="s">
        <v>1841</v>
      </c>
      <c r="H113" s="486"/>
      <c r="I113" s="775">
        <v>41747</v>
      </c>
      <c r="J113" s="832">
        <v>43881</v>
      </c>
      <c r="K113" s="776">
        <v>43472</v>
      </c>
      <c r="L113" s="776">
        <v>43105</v>
      </c>
      <c r="M113" s="776">
        <v>42744</v>
      </c>
      <c r="N113" s="776">
        <v>42374</v>
      </c>
      <c r="O113" s="777"/>
      <c r="P113" s="165"/>
      <c r="Q113" s="165"/>
    </row>
    <row r="114" spans="1:20" ht="15" x14ac:dyDescent="0.2">
      <c r="A114" s="532">
        <v>2003460</v>
      </c>
      <c r="B114" s="466" t="s">
        <v>573</v>
      </c>
      <c r="C114" s="447" t="s">
        <v>144</v>
      </c>
      <c r="D114" s="466" t="s">
        <v>1252</v>
      </c>
      <c r="E114" s="732" t="s">
        <v>1983</v>
      </c>
      <c r="F114" s="468" t="s">
        <v>1272</v>
      </c>
      <c r="G114" s="660" t="s">
        <v>1841</v>
      </c>
      <c r="J114" s="832">
        <v>43881</v>
      </c>
      <c r="K114" s="470">
        <v>43480</v>
      </c>
      <c r="O114" s="579"/>
      <c r="P114" s="165"/>
      <c r="Q114" s="165"/>
    </row>
    <row r="115" spans="1:20" s="166" customFormat="1" ht="15" x14ac:dyDescent="0.2">
      <c r="A115" s="478">
        <v>2003765</v>
      </c>
      <c r="B115" s="537" t="s">
        <v>1154</v>
      </c>
      <c r="C115" s="447" t="s">
        <v>144</v>
      </c>
      <c r="D115" s="447" t="s">
        <v>1253</v>
      </c>
      <c r="E115" s="732" t="s">
        <v>1983</v>
      </c>
      <c r="F115" s="481" t="s">
        <v>1386</v>
      </c>
      <c r="G115" s="274" t="s">
        <v>1841</v>
      </c>
      <c r="H115" s="447"/>
      <c r="I115" s="578">
        <v>41747</v>
      </c>
      <c r="J115" s="832">
        <v>43881</v>
      </c>
      <c r="K115" s="470">
        <v>43472</v>
      </c>
      <c r="L115" s="470">
        <v>43105</v>
      </c>
      <c r="M115" s="470">
        <v>42744</v>
      </c>
      <c r="N115" s="470">
        <v>42374</v>
      </c>
      <c r="O115" s="579"/>
      <c r="P115" s="292"/>
      <c r="Q115" s="292"/>
    </row>
    <row r="116" spans="1:20" s="166" customFormat="1" ht="15" x14ac:dyDescent="0.2">
      <c r="A116" s="516">
        <v>2003766</v>
      </c>
      <c r="B116" s="537" t="s">
        <v>1154</v>
      </c>
      <c r="C116" s="447" t="s">
        <v>144</v>
      </c>
      <c r="D116" s="466" t="s">
        <v>2092</v>
      </c>
      <c r="E116" s="732" t="s">
        <v>1983</v>
      </c>
      <c r="F116" s="481" t="s">
        <v>1888</v>
      </c>
      <c r="G116" s="274" t="s">
        <v>1841</v>
      </c>
      <c r="H116" s="466"/>
      <c r="I116" s="578">
        <v>41747</v>
      </c>
      <c r="J116" s="832">
        <v>43881</v>
      </c>
      <c r="K116" s="470">
        <v>43472</v>
      </c>
      <c r="L116" s="470">
        <v>43105</v>
      </c>
      <c r="M116" s="470">
        <v>42744</v>
      </c>
      <c r="N116" s="470">
        <v>42374</v>
      </c>
      <c r="O116" s="579"/>
      <c r="P116" s="292"/>
      <c r="Q116" s="292"/>
    </row>
    <row r="117" spans="1:20" s="166" customFormat="1" ht="15" x14ac:dyDescent="0.2">
      <c r="A117" s="277">
        <v>2003442</v>
      </c>
      <c r="B117" s="272" t="s">
        <v>504</v>
      </c>
      <c r="C117" s="272" t="s">
        <v>2090</v>
      </c>
      <c r="D117" s="272" t="s">
        <v>1254</v>
      </c>
      <c r="E117" s="732" t="s">
        <v>1983</v>
      </c>
      <c r="F117" s="274" t="s">
        <v>521</v>
      </c>
      <c r="G117" s="277" t="s">
        <v>1841</v>
      </c>
      <c r="H117" s="294"/>
      <c r="J117" s="832">
        <v>43881</v>
      </c>
      <c r="K117" s="470">
        <v>43472</v>
      </c>
      <c r="O117" s="579"/>
      <c r="P117" s="292"/>
      <c r="Q117" s="292"/>
    </row>
    <row r="118" spans="1:20" s="166" customFormat="1" ht="15" x14ac:dyDescent="0.2">
      <c r="A118" s="532">
        <v>2003768</v>
      </c>
      <c r="B118" s="537" t="s">
        <v>1154</v>
      </c>
      <c r="C118" s="447" t="s">
        <v>144</v>
      </c>
      <c r="D118" s="466" t="s">
        <v>1255</v>
      </c>
      <c r="E118" s="732" t="s">
        <v>1983</v>
      </c>
      <c r="F118" s="468" t="s">
        <v>1388</v>
      </c>
      <c r="G118" s="274" t="s">
        <v>1841</v>
      </c>
      <c r="H118" s="466"/>
      <c r="I118" s="578">
        <v>41747</v>
      </c>
      <c r="J118" s="832">
        <v>43881</v>
      </c>
      <c r="K118" s="470">
        <v>43472</v>
      </c>
      <c r="L118" s="470">
        <v>43105</v>
      </c>
      <c r="M118" s="470">
        <v>42744</v>
      </c>
      <c r="N118" s="470">
        <v>42374</v>
      </c>
      <c r="O118" s="466"/>
      <c r="P118" s="292"/>
      <c r="Q118" s="292"/>
    </row>
    <row r="119" spans="1:20" s="166" customFormat="1" ht="15" x14ac:dyDescent="0.2">
      <c r="D119" s="794" t="s">
        <v>2094</v>
      </c>
      <c r="O119" s="579"/>
      <c r="P119" s="292"/>
      <c r="Q119" s="292"/>
    </row>
    <row r="120" spans="1:20" s="166" customFormat="1" ht="15" x14ac:dyDescent="0.2">
      <c r="D120" s="794" t="s">
        <v>2091</v>
      </c>
      <c r="O120" s="579"/>
      <c r="P120" s="535"/>
      <c r="Q120" s="292"/>
      <c r="R120" s="292"/>
      <c r="S120" s="292"/>
      <c r="T120" s="292"/>
    </row>
    <row r="121" spans="1:20" s="292" customFormat="1" ht="15" x14ac:dyDescent="0.2">
      <c r="A121" s="478">
        <v>2003771</v>
      </c>
      <c r="B121" s="537" t="s">
        <v>1154</v>
      </c>
      <c r="C121" s="447" t="s">
        <v>144</v>
      </c>
      <c r="D121" s="447" t="s">
        <v>1256</v>
      </c>
      <c r="E121" s="732" t="s">
        <v>1983</v>
      </c>
      <c r="F121" s="481" t="s">
        <v>1249</v>
      </c>
      <c r="G121" s="274" t="s">
        <v>1841</v>
      </c>
      <c r="H121" s="447"/>
      <c r="I121" s="578">
        <v>41747</v>
      </c>
      <c r="J121" s="832">
        <v>43881</v>
      </c>
      <c r="K121" s="470">
        <v>43472</v>
      </c>
      <c r="L121" s="470">
        <v>43105</v>
      </c>
      <c r="M121" s="470">
        <v>42744</v>
      </c>
      <c r="N121" s="470">
        <v>42374</v>
      </c>
      <c r="O121" s="579"/>
      <c r="P121" s="535"/>
    </row>
    <row r="122" spans="1:20" s="166" customFormat="1" ht="15" x14ac:dyDescent="0.2">
      <c r="A122" s="478">
        <v>2003772</v>
      </c>
      <c r="B122" s="537" t="s">
        <v>1154</v>
      </c>
      <c r="C122" s="447" t="s">
        <v>144</v>
      </c>
      <c r="D122" s="447" t="s">
        <v>1258</v>
      </c>
      <c r="E122" s="732" t="s">
        <v>1983</v>
      </c>
      <c r="F122" s="481" t="s">
        <v>1391</v>
      </c>
      <c r="G122" s="274" t="s">
        <v>1841</v>
      </c>
      <c r="H122" s="447"/>
      <c r="I122" s="578">
        <v>41747</v>
      </c>
      <c r="J122" s="832">
        <v>43881</v>
      </c>
      <c r="K122" s="470">
        <v>43472</v>
      </c>
      <c r="L122" s="470">
        <v>43105</v>
      </c>
      <c r="M122" s="470">
        <v>42744</v>
      </c>
      <c r="N122" s="470">
        <v>42374</v>
      </c>
      <c r="O122" s="579"/>
    </row>
    <row r="123" spans="1:20" s="166" customFormat="1" ht="15" x14ac:dyDescent="0.2">
      <c r="A123" s="516">
        <v>2003773</v>
      </c>
      <c r="B123" s="537" t="s">
        <v>1154</v>
      </c>
      <c r="C123" s="447" t="s">
        <v>144</v>
      </c>
      <c r="D123" s="447" t="s">
        <v>1260</v>
      </c>
      <c r="E123" s="732" t="s">
        <v>1983</v>
      </c>
      <c r="F123" s="481" t="s">
        <v>1920</v>
      </c>
      <c r="G123" s="274" t="s">
        <v>1841</v>
      </c>
      <c r="H123" s="466"/>
      <c r="I123" s="578">
        <v>41747</v>
      </c>
      <c r="J123" s="832">
        <v>43881</v>
      </c>
      <c r="K123" s="470">
        <v>43472</v>
      </c>
      <c r="L123" s="470">
        <v>43105</v>
      </c>
      <c r="M123" s="470">
        <v>42744</v>
      </c>
      <c r="N123" s="470">
        <v>42374</v>
      </c>
      <c r="O123" s="579"/>
    </row>
    <row r="124" spans="1:20" s="166" customFormat="1" ht="15" x14ac:dyDescent="0.2">
      <c r="A124" s="532">
        <v>2003405</v>
      </c>
      <c r="B124" s="447" t="s">
        <v>562</v>
      </c>
      <c r="C124" s="447" t="s">
        <v>144</v>
      </c>
      <c r="D124" s="447" t="s">
        <v>2042</v>
      </c>
      <c r="E124" s="779" t="s">
        <v>1983</v>
      </c>
      <c r="F124" s="479" t="s">
        <v>1279</v>
      </c>
      <c r="G124" s="661" t="s">
        <v>1841</v>
      </c>
      <c r="J124" s="832">
        <v>43881</v>
      </c>
      <c r="K124" s="470">
        <v>43480</v>
      </c>
      <c r="L124" s="470">
        <v>43115</v>
      </c>
      <c r="M124" s="470">
        <v>42741</v>
      </c>
      <c r="N124" s="470">
        <v>42010</v>
      </c>
      <c r="O124" s="579"/>
    </row>
    <row r="125" spans="1:20" s="166" customFormat="1" ht="15" x14ac:dyDescent="0.2">
      <c r="A125" s="277">
        <v>2003455</v>
      </c>
      <c r="B125" s="272" t="s">
        <v>558</v>
      </c>
      <c r="C125" s="447" t="s">
        <v>144</v>
      </c>
      <c r="D125" s="272" t="s">
        <v>1261</v>
      </c>
      <c r="E125" s="718" t="s">
        <v>1987</v>
      </c>
      <c r="F125" s="279" t="s">
        <v>1923</v>
      </c>
      <c r="G125" s="279" t="s">
        <v>1841</v>
      </c>
      <c r="H125" s="135"/>
      <c r="I125" s="291"/>
      <c r="J125" s="832">
        <v>43881</v>
      </c>
      <c r="K125" s="470">
        <v>43472</v>
      </c>
      <c r="L125" s="276">
        <v>43115</v>
      </c>
      <c r="M125" s="533"/>
      <c r="N125" s="533"/>
      <c r="O125" s="579"/>
    </row>
    <row r="126" spans="1:20" s="166" customFormat="1" ht="15" x14ac:dyDescent="0.2">
      <c r="A126" s="516">
        <v>2003776</v>
      </c>
      <c r="B126" s="537" t="s">
        <v>1154</v>
      </c>
      <c r="C126" s="447" t="s">
        <v>144</v>
      </c>
      <c r="D126" s="447" t="s">
        <v>1262</v>
      </c>
      <c r="E126" s="732" t="s">
        <v>1983</v>
      </c>
      <c r="F126" s="481" t="s">
        <v>1394</v>
      </c>
      <c r="G126" s="274" t="s">
        <v>1841</v>
      </c>
      <c r="H126" s="466"/>
      <c r="I126" s="578">
        <v>41747</v>
      </c>
      <c r="J126" s="832">
        <v>43881</v>
      </c>
      <c r="K126" s="470">
        <v>43472</v>
      </c>
      <c r="L126" s="533">
        <v>43105</v>
      </c>
      <c r="M126" s="533">
        <v>42744</v>
      </c>
      <c r="N126" s="533">
        <v>42374</v>
      </c>
      <c r="O126" s="579"/>
    </row>
    <row r="127" spans="1:20" s="166" customFormat="1" ht="15" x14ac:dyDescent="0.2">
      <c r="A127" s="516">
        <v>2003777</v>
      </c>
      <c r="B127" s="537" t="s">
        <v>1154</v>
      </c>
      <c r="C127" s="447" t="s">
        <v>144</v>
      </c>
      <c r="D127" s="447" t="s">
        <v>1263</v>
      </c>
      <c r="E127" s="732" t="s">
        <v>1983</v>
      </c>
      <c r="F127" s="481" t="s">
        <v>1395</v>
      </c>
      <c r="G127" s="274" t="s">
        <v>1841</v>
      </c>
      <c r="H127" s="466"/>
      <c r="I127" s="578">
        <v>41747</v>
      </c>
      <c r="J127" s="832">
        <v>43881</v>
      </c>
      <c r="K127" s="470">
        <v>43472</v>
      </c>
      <c r="L127" s="533">
        <v>43105</v>
      </c>
      <c r="M127" s="533">
        <v>42744</v>
      </c>
      <c r="N127" s="533">
        <v>42374</v>
      </c>
      <c r="O127" s="579"/>
    </row>
    <row r="128" spans="1:20" s="166" customFormat="1" ht="15" x14ac:dyDescent="0.2">
      <c r="A128" s="516">
        <v>2003778</v>
      </c>
      <c r="B128" s="537" t="s">
        <v>1154</v>
      </c>
      <c r="C128" s="447" t="s">
        <v>144</v>
      </c>
      <c r="D128" s="447" t="s">
        <v>1264</v>
      </c>
      <c r="E128" s="732" t="s">
        <v>1983</v>
      </c>
      <c r="F128" s="481" t="s">
        <v>1396</v>
      </c>
      <c r="G128" s="274" t="s">
        <v>1841</v>
      </c>
      <c r="H128" s="466"/>
      <c r="I128" s="578">
        <v>41747</v>
      </c>
      <c r="J128" s="832">
        <v>43881</v>
      </c>
      <c r="K128" s="470">
        <v>43472</v>
      </c>
      <c r="L128" s="533">
        <v>43105</v>
      </c>
      <c r="M128" s="533">
        <v>42744</v>
      </c>
      <c r="N128" s="533">
        <v>42374</v>
      </c>
      <c r="O128" s="579"/>
    </row>
    <row r="129" spans="1:17" s="166" customFormat="1" ht="15" x14ac:dyDescent="0.2">
      <c r="A129" s="532">
        <v>2003499</v>
      </c>
      <c r="B129" s="466" t="s">
        <v>573</v>
      </c>
      <c r="C129" s="447" t="s">
        <v>144</v>
      </c>
      <c r="D129" s="466" t="s">
        <v>1265</v>
      </c>
      <c r="E129" s="732" t="s">
        <v>1983</v>
      </c>
      <c r="F129" s="468" t="s">
        <v>575</v>
      </c>
      <c r="G129" s="661" t="s">
        <v>1841</v>
      </c>
      <c r="J129" s="832">
        <v>43881</v>
      </c>
      <c r="K129" s="470">
        <v>43480</v>
      </c>
      <c r="L129" s="533">
        <v>43115</v>
      </c>
      <c r="M129" s="470">
        <v>42741</v>
      </c>
      <c r="N129" s="470">
        <v>42374</v>
      </c>
      <c r="O129" s="579"/>
    </row>
    <row r="130" spans="1:17" s="166" customFormat="1" ht="15" x14ac:dyDescent="0.2">
      <c r="A130" s="478">
        <v>2003780</v>
      </c>
      <c r="B130" s="537" t="s">
        <v>1154</v>
      </c>
      <c r="C130" s="447" t="s">
        <v>144</v>
      </c>
      <c r="D130" s="447" t="s">
        <v>1266</v>
      </c>
      <c r="E130" s="732" t="s">
        <v>1983</v>
      </c>
      <c r="F130" s="468" t="s">
        <v>1889</v>
      </c>
      <c r="G130" s="274" t="s">
        <v>1841</v>
      </c>
      <c r="H130" s="447"/>
      <c r="I130" s="578">
        <v>41747</v>
      </c>
      <c r="J130" s="832">
        <v>43881</v>
      </c>
      <c r="K130" s="470">
        <v>43472</v>
      </c>
      <c r="L130" s="533">
        <v>43105</v>
      </c>
      <c r="M130" s="533">
        <v>42744</v>
      </c>
      <c r="N130" s="533">
        <v>42374</v>
      </c>
      <c r="O130" s="447"/>
    </row>
    <row r="131" spans="1:17" s="166" customFormat="1" ht="15" x14ac:dyDescent="0.2">
      <c r="A131" s="516">
        <v>2003761</v>
      </c>
      <c r="B131" s="537" t="s">
        <v>1154</v>
      </c>
      <c r="C131" s="447" t="s">
        <v>144</v>
      </c>
      <c r="D131" s="537" t="s">
        <v>1267</v>
      </c>
      <c r="E131" s="732" t="s">
        <v>1983</v>
      </c>
      <c r="F131" s="481" t="s">
        <v>1259</v>
      </c>
      <c r="G131" s="274" t="s">
        <v>1841</v>
      </c>
      <c r="H131" s="447"/>
      <c r="I131" s="578">
        <v>41747</v>
      </c>
      <c r="J131" s="832">
        <v>43881</v>
      </c>
      <c r="K131" s="470">
        <v>43472</v>
      </c>
      <c r="L131" s="533">
        <v>43105</v>
      </c>
      <c r="M131" s="533">
        <v>42744</v>
      </c>
      <c r="N131" s="533">
        <v>42374</v>
      </c>
      <c r="O131" s="447"/>
    </row>
    <row r="132" spans="1:17" s="166" customFormat="1" ht="15" x14ac:dyDescent="0.2">
      <c r="A132" s="532">
        <v>2003488</v>
      </c>
      <c r="B132" s="466" t="s">
        <v>79</v>
      </c>
      <c r="C132" s="447" t="s">
        <v>144</v>
      </c>
      <c r="D132" s="447" t="s">
        <v>2044</v>
      </c>
      <c r="E132" s="630" t="s">
        <v>2043</v>
      </c>
      <c r="F132" s="481" t="s">
        <v>1268</v>
      </c>
      <c r="G132" s="661" t="s">
        <v>1841</v>
      </c>
      <c r="K132" s="470">
        <v>43480</v>
      </c>
      <c r="L132" s="533">
        <v>43115</v>
      </c>
      <c r="M132" s="470">
        <v>42744</v>
      </c>
      <c r="N132" s="470">
        <v>42374</v>
      </c>
      <c r="O132" s="288"/>
    </row>
    <row r="133" spans="1:17" s="166" customFormat="1" ht="15" x14ac:dyDescent="0.2">
      <c r="A133" s="300"/>
      <c r="B133" s="535"/>
      <c r="C133" s="535"/>
      <c r="D133" s="535"/>
      <c r="E133" s="288"/>
      <c r="F133" s="358"/>
      <c r="G133" s="358"/>
      <c r="H133" s="409"/>
      <c r="I133" s="326"/>
      <c r="J133" s="326"/>
      <c r="K133" s="326"/>
      <c r="L133" s="326"/>
      <c r="M133" s="301"/>
      <c r="N133" s="326"/>
    </row>
    <row r="134" spans="1:17" s="166" customFormat="1" ht="15.75" x14ac:dyDescent="0.25">
      <c r="A134" s="305" t="s">
        <v>2187</v>
      </c>
      <c r="B134" s="306"/>
      <c r="C134" s="307" t="s">
        <v>1860</v>
      </c>
      <c r="D134" s="288"/>
      <c r="E134" s="288"/>
      <c r="F134" s="301"/>
      <c r="G134" s="301"/>
      <c r="H134" s="409"/>
      <c r="I134" s="302"/>
      <c r="J134" s="302"/>
      <c r="K134" s="302"/>
      <c r="L134" s="302"/>
      <c r="M134" s="314"/>
      <c r="N134" s="302"/>
    </row>
    <row r="135" spans="1:17" s="166" customFormat="1" ht="15" x14ac:dyDescent="0.2">
      <c r="A135" s="282">
        <v>2003942</v>
      </c>
      <c r="B135" s="283" t="s">
        <v>953</v>
      </c>
      <c r="C135" s="284" t="s">
        <v>94</v>
      </c>
      <c r="D135" s="284" t="s">
        <v>954</v>
      </c>
      <c r="E135" s="732" t="s">
        <v>1983</v>
      </c>
      <c r="F135" s="274" t="s">
        <v>1953</v>
      </c>
      <c r="G135" s="274" t="s">
        <v>1841</v>
      </c>
      <c r="H135" s="294"/>
      <c r="I135" s="281">
        <v>41768</v>
      </c>
      <c r="J135" s="832">
        <v>43881</v>
      </c>
      <c r="K135" s="470">
        <v>43472</v>
      </c>
      <c r="L135" s="276">
        <v>43115</v>
      </c>
      <c r="M135" s="276">
        <v>42741</v>
      </c>
      <c r="N135" s="276">
        <v>42010</v>
      </c>
    </row>
    <row r="136" spans="1:17" s="166" customFormat="1" ht="15" x14ac:dyDescent="0.2">
      <c r="A136" s="277">
        <v>2003943</v>
      </c>
      <c r="B136" s="272" t="s">
        <v>953</v>
      </c>
      <c r="C136" s="272" t="s">
        <v>94</v>
      </c>
      <c r="D136" s="272" t="s">
        <v>955</v>
      </c>
      <c r="E136" s="732" t="s">
        <v>1983</v>
      </c>
      <c r="F136" s="274" t="s">
        <v>1242</v>
      </c>
      <c r="G136" s="274" t="s">
        <v>1841</v>
      </c>
      <c r="H136" s="294"/>
      <c r="I136" s="281">
        <v>41768</v>
      </c>
      <c r="J136" s="832">
        <v>43881</v>
      </c>
      <c r="K136" s="470">
        <v>43472</v>
      </c>
      <c r="L136" s="276">
        <v>43115</v>
      </c>
      <c r="M136" s="276">
        <v>42741</v>
      </c>
      <c r="N136" s="276">
        <v>42010</v>
      </c>
      <c r="O136" s="206" t="s">
        <v>1853</v>
      </c>
      <c r="P136" s="206"/>
      <c r="Q136" s="206"/>
    </row>
    <row r="137" spans="1:17" s="166" customFormat="1" ht="15" x14ac:dyDescent="0.2">
      <c r="A137" s="277">
        <v>2003944</v>
      </c>
      <c r="B137" s="272" t="s">
        <v>953</v>
      </c>
      <c r="C137" s="272" t="s">
        <v>94</v>
      </c>
      <c r="D137" s="272" t="s">
        <v>956</v>
      </c>
      <c r="E137" s="732" t="s">
        <v>1983</v>
      </c>
      <c r="F137" s="274" t="s">
        <v>1954</v>
      </c>
      <c r="G137" s="274" t="s">
        <v>1841</v>
      </c>
      <c r="H137" s="294"/>
      <c r="I137" s="281">
        <v>41768</v>
      </c>
      <c r="J137" s="832">
        <v>43881</v>
      </c>
      <c r="K137" s="470">
        <v>43472</v>
      </c>
      <c r="L137" s="276">
        <v>43115</v>
      </c>
      <c r="M137" s="276">
        <v>42741</v>
      </c>
      <c r="N137" s="276">
        <v>42010</v>
      </c>
      <c r="O137" s="206" t="s">
        <v>1853</v>
      </c>
      <c r="P137" s="206"/>
      <c r="Q137" s="206"/>
    </row>
    <row r="138" spans="1:17" s="166" customFormat="1" ht="15" x14ac:dyDescent="0.2">
      <c r="A138" s="277">
        <v>2003508</v>
      </c>
      <c r="B138" s="272" t="s">
        <v>573</v>
      </c>
      <c r="C138" s="272" t="s">
        <v>94</v>
      </c>
      <c r="D138" s="272" t="s">
        <v>1799</v>
      </c>
      <c r="E138" s="732" t="s">
        <v>1983</v>
      </c>
      <c r="F138" s="385" t="s">
        <v>581</v>
      </c>
      <c r="G138" s="274" t="s">
        <v>1841</v>
      </c>
      <c r="H138" s="410"/>
      <c r="I138" s="297">
        <v>41225</v>
      </c>
      <c r="J138" s="832">
        <v>43881</v>
      </c>
      <c r="K138" s="470">
        <v>43472</v>
      </c>
      <c r="L138" s="363">
        <v>43115</v>
      </c>
      <c r="M138" s="276">
        <v>42741</v>
      </c>
      <c r="N138" s="276">
        <v>42374</v>
      </c>
    </row>
    <row r="139" spans="1:17" s="166" customFormat="1" ht="15" x14ac:dyDescent="0.2">
      <c r="A139" s="313">
        <v>2003964</v>
      </c>
      <c r="B139" s="651" t="s">
        <v>953</v>
      </c>
      <c r="C139" s="651" t="s">
        <v>94</v>
      </c>
      <c r="D139" s="651" t="s">
        <v>957</v>
      </c>
      <c r="E139" s="732" t="s">
        <v>1983</v>
      </c>
      <c r="F139" s="299" t="s">
        <v>982</v>
      </c>
      <c r="G139" s="274" t="s">
        <v>1841</v>
      </c>
      <c r="H139" s="402"/>
      <c r="I139" s="297">
        <v>41768</v>
      </c>
      <c r="J139" s="832">
        <v>43881</v>
      </c>
      <c r="K139" s="470">
        <v>43472</v>
      </c>
      <c r="L139" s="276">
        <v>43115</v>
      </c>
      <c r="M139" s="276">
        <v>42741</v>
      </c>
      <c r="N139" s="308">
        <v>42010</v>
      </c>
    </row>
    <row r="140" spans="1:17" s="166" customFormat="1" ht="15" x14ac:dyDescent="0.2">
      <c r="A140" s="277">
        <v>2003947</v>
      </c>
      <c r="B140" s="272" t="s">
        <v>953</v>
      </c>
      <c r="C140" s="272" t="s">
        <v>94</v>
      </c>
      <c r="D140" s="272" t="s">
        <v>958</v>
      </c>
      <c r="E140" s="732" t="s">
        <v>1983</v>
      </c>
      <c r="F140" s="274" t="s">
        <v>1243</v>
      </c>
      <c r="G140" s="274" t="s">
        <v>1841</v>
      </c>
      <c r="H140" s="294"/>
      <c r="I140" s="281">
        <v>41768</v>
      </c>
      <c r="J140" s="832">
        <v>43881</v>
      </c>
      <c r="K140" s="470">
        <v>43472</v>
      </c>
      <c r="L140" s="276">
        <v>43115</v>
      </c>
      <c r="M140" s="276">
        <v>42741</v>
      </c>
      <c r="N140" s="276">
        <v>42010</v>
      </c>
      <c r="O140" s="206" t="s">
        <v>1853</v>
      </c>
      <c r="P140" s="206"/>
      <c r="Q140" s="206"/>
    </row>
    <row r="141" spans="1:17" s="166" customFormat="1" ht="15" x14ac:dyDescent="0.2">
      <c r="A141" s="277">
        <v>2003948</v>
      </c>
      <c r="B141" s="272" t="s">
        <v>953</v>
      </c>
      <c r="C141" s="272" t="s">
        <v>94</v>
      </c>
      <c r="D141" s="272" t="s">
        <v>959</v>
      </c>
      <c r="E141" s="732" t="s">
        <v>1983</v>
      </c>
      <c r="F141" s="274" t="s">
        <v>1383</v>
      </c>
      <c r="G141" s="274" t="s">
        <v>1841</v>
      </c>
      <c r="H141" s="294"/>
      <c r="I141" s="281">
        <v>41768</v>
      </c>
      <c r="J141" s="832">
        <v>43881</v>
      </c>
      <c r="K141" s="470">
        <v>43472</v>
      </c>
      <c r="L141" s="276">
        <v>43115</v>
      </c>
      <c r="M141" s="276">
        <v>42741</v>
      </c>
      <c r="N141" s="276">
        <v>42010</v>
      </c>
    </row>
    <row r="142" spans="1:17" s="166" customFormat="1" ht="15" x14ac:dyDescent="0.2">
      <c r="A142" s="532">
        <v>2003473</v>
      </c>
      <c r="B142" s="466" t="s">
        <v>573</v>
      </c>
      <c r="C142" s="447" t="s">
        <v>94</v>
      </c>
      <c r="D142" s="466" t="s">
        <v>960</v>
      </c>
      <c r="E142" s="732" t="s">
        <v>1983</v>
      </c>
      <c r="F142" s="468" t="s">
        <v>578</v>
      </c>
      <c r="G142" s="751" t="s">
        <v>1841</v>
      </c>
      <c r="J142" s="832">
        <v>43881</v>
      </c>
      <c r="K142" s="678">
        <v>43480</v>
      </c>
      <c r="L142" s="752">
        <v>43115</v>
      </c>
      <c r="M142" s="678">
        <v>42741</v>
      </c>
      <c r="N142" s="678">
        <v>42374</v>
      </c>
      <c r="O142" s="292"/>
      <c r="P142" s="292"/>
      <c r="Q142" s="292"/>
    </row>
    <row r="143" spans="1:17" s="166" customFormat="1" ht="15" x14ac:dyDescent="0.2">
      <c r="A143" s="277">
        <v>2003950</v>
      </c>
      <c r="B143" s="272" t="s">
        <v>953</v>
      </c>
      <c r="C143" s="272" t="s">
        <v>94</v>
      </c>
      <c r="D143" s="272" t="s">
        <v>961</v>
      </c>
      <c r="E143" s="732" t="s">
        <v>1983</v>
      </c>
      <c r="F143" s="274" t="s">
        <v>1955</v>
      </c>
      <c r="G143" s="274" t="s">
        <v>1841</v>
      </c>
      <c r="H143" s="294"/>
      <c r="I143" s="281">
        <v>41768</v>
      </c>
      <c r="J143" s="832">
        <v>43881</v>
      </c>
      <c r="K143" s="470">
        <v>43472</v>
      </c>
      <c r="L143" s="276">
        <v>43115</v>
      </c>
      <c r="M143" s="276">
        <v>42741</v>
      </c>
      <c r="N143" s="276">
        <v>42010</v>
      </c>
    </row>
    <row r="144" spans="1:17" s="166" customFormat="1" ht="15" x14ac:dyDescent="0.2">
      <c r="A144" s="277">
        <v>2003456</v>
      </c>
      <c r="B144" s="272" t="s">
        <v>953</v>
      </c>
      <c r="C144" s="272" t="s">
        <v>94</v>
      </c>
      <c r="D144" s="272" t="s">
        <v>1800</v>
      </c>
      <c r="E144" s="732" t="s">
        <v>1983</v>
      </c>
      <c r="F144" s="666" t="s">
        <v>1958</v>
      </c>
      <c r="G144" s="274" t="s">
        <v>1841</v>
      </c>
      <c r="H144" s="403"/>
      <c r="I144" s="297">
        <v>41225</v>
      </c>
      <c r="J144" s="832">
        <v>43881</v>
      </c>
      <c r="K144" s="470">
        <v>43472</v>
      </c>
      <c r="L144" s="363">
        <v>43115</v>
      </c>
      <c r="M144" s="276">
        <v>42741</v>
      </c>
      <c r="N144" s="276">
        <v>42374</v>
      </c>
    </row>
    <row r="145" spans="1:17" s="166" customFormat="1" ht="15" x14ac:dyDescent="0.2">
      <c r="A145" s="277">
        <v>2003952</v>
      </c>
      <c r="B145" s="272" t="s">
        <v>953</v>
      </c>
      <c r="C145" s="272" t="s">
        <v>94</v>
      </c>
      <c r="D145" s="272" t="s">
        <v>962</v>
      </c>
      <c r="E145" s="732" t="s">
        <v>1983</v>
      </c>
      <c r="F145" s="665" t="s">
        <v>1956</v>
      </c>
      <c r="G145" s="274" t="s">
        <v>1841</v>
      </c>
      <c r="H145" s="294"/>
      <c r="I145" s="281">
        <v>41768</v>
      </c>
      <c r="J145" s="832">
        <v>43881</v>
      </c>
      <c r="K145" s="470">
        <v>43472</v>
      </c>
      <c r="L145" s="276">
        <v>43115</v>
      </c>
      <c r="M145" s="276">
        <v>42741</v>
      </c>
      <c r="N145" s="276">
        <v>42010</v>
      </c>
      <c r="O145" s="206" t="s">
        <v>2012</v>
      </c>
      <c r="P145" s="206"/>
      <c r="Q145" s="206"/>
    </row>
    <row r="146" spans="1:17" s="166" customFormat="1" ht="15" x14ac:dyDescent="0.2">
      <c r="A146" s="277">
        <v>2003953</v>
      </c>
      <c r="B146" s="272" t="s">
        <v>953</v>
      </c>
      <c r="C146" s="272" t="s">
        <v>94</v>
      </c>
      <c r="D146" s="272" t="s">
        <v>2014</v>
      </c>
      <c r="E146" s="732" t="s">
        <v>1983</v>
      </c>
      <c r="F146" s="274" t="s">
        <v>975</v>
      </c>
      <c r="G146" s="274" t="s">
        <v>1841</v>
      </c>
      <c r="H146" s="294"/>
      <c r="I146" s="281">
        <v>41768</v>
      </c>
      <c r="J146" s="832">
        <v>43881</v>
      </c>
      <c r="K146" s="470">
        <v>43472</v>
      </c>
      <c r="L146" s="276">
        <v>43115</v>
      </c>
      <c r="M146" s="276">
        <v>42741</v>
      </c>
      <c r="N146" s="276">
        <v>42010</v>
      </c>
    </row>
    <row r="147" spans="1:17" s="166" customFormat="1" ht="12.6" customHeight="1" x14ac:dyDescent="0.2">
      <c r="A147" s="277">
        <v>2003954</v>
      </c>
      <c r="B147" s="272" t="s">
        <v>953</v>
      </c>
      <c r="C147" s="272" t="s">
        <v>94</v>
      </c>
      <c r="D147" s="272" t="s">
        <v>963</v>
      </c>
      <c r="E147" s="732" t="s">
        <v>1983</v>
      </c>
      <c r="F147" s="665" t="s">
        <v>1957</v>
      </c>
      <c r="G147" s="274" t="s">
        <v>1841</v>
      </c>
      <c r="H147" s="294"/>
      <c r="I147" s="281">
        <v>41768</v>
      </c>
      <c r="J147" s="832">
        <v>43881</v>
      </c>
      <c r="K147" s="470">
        <v>43472</v>
      </c>
      <c r="L147" s="276">
        <v>43115</v>
      </c>
      <c r="M147" s="276">
        <v>42741</v>
      </c>
      <c r="N147" s="276">
        <v>42010</v>
      </c>
      <c r="O147" s="206" t="s">
        <v>2039</v>
      </c>
      <c r="P147" s="206"/>
      <c r="Q147" s="206"/>
    </row>
    <row r="148" spans="1:17" s="166" customFormat="1" ht="15" x14ac:dyDescent="0.2">
      <c r="A148" s="277">
        <v>2003955</v>
      </c>
      <c r="B148" s="272" t="s">
        <v>953</v>
      </c>
      <c r="C148" s="272" t="s">
        <v>94</v>
      </c>
      <c r="D148" s="272" t="s">
        <v>964</v>
      </c>
      <c r="E148" s="732" t="s">
        <v>1983</v>
      </c>
      <c r="F148" s="274" t="s">
        <v>1245</v>
      </c>
      <c r="G148" s="274" t="s">
        <v>1841</v>
      </c>
      <c r="H148" s="294"/>
      <c r="I148" s="281">
        <v>41768</v>
      </c>
      <c r="J148" s="832">
        <v>43881</v>
      </c>
      <c r="K148" s="470">
        <v>43472</v>
      </c>
      <c r="L148" s="276">
        <v>43115</v>
      </c>
      <c r="M148" s="276">
        <v>42741</v>
      </c>
      <c r="N148" s="276">
        <v>42010</v>
      </c>
      <c r="O148" s="206" t="s">
        <v>1853</v>
      </c>
      <c r="P148" s="206"/>
      <c r="Q148" s="206"/>
    </row>
    <row r="149" spans="1:17" s="166" customFormat="1" ht="15" x14ac:dyDescent="0.2">
      <c r="A149" s="277">
        <v>2003956</v>
      </c>
      <c r="B149" s="272" t="s">
        <v>953</v>
      </c>
      <c r="C149" s="272" t="s">
        <v>94</v>
      </c>
      <c r="D149" s="272" t="s">
        <v>965</v>
      </c>
      <c r="E149" s="732" t="s">
        <v>1983</v>
      </c>
      <c r="F149" s="274" t="s">
        <v>976</v>
      </c>
      <c r="G149" s="274" t="s">
        <v>1841</v>
      </c>
      <c r="H149" s="294"/>
      <c r="I149" s="281">
        <v>41768</v>
      </c>
      <c r="J149" s="832">
        <v>43881</v>
      </c>
      <c r="K149" s="470">
        <v>43472</v>
      </c>
      <c r="L149" s="276">
        <v>43115</v>
      </c>
      <c r="M149" s="276">
        <v>42741</v>
      </c>
      <c r="N149" s="276">
        <v>42010</v>
      </c>
      <c r="O149" s="206" t="s">
        <v>1853</v>
      </c>
      <c r="P149" s="206"/>
      <c r="Q149" s="206"/>
    </row>
    <row r="150" spans="1:17" s="166" customFormat="1" ht="15" x14ac:dyDescent="0.2">
      <c r="A150" s="282">
        <v>2003957</v>
      </c>
      <c r="B150" s="283" t="s">
        <v>953</v>
      </c>
      <c r="C150" s="284" t="s">
        <v>94</v>
      </c>
      <c r="D150" s="284" t="s">
        <v>966</v>
      </c>
      <c r="E150" s="732" t="s">
        <v>1983</v>
      </c>
      <c r="F150" s="274" t="s">
        <v>1887</v>
      </c>
      <c r="G150" s="274" t="s">
        <v>1841</v>
      </c>
      <c r="H150" s="294"/>
      <c r="I150" s="281">
        <v>41768</v>
      </c>
      <c r="J150" s="832">
        <v>43881</v>
      </c>
      <c r="K150" s="470">
        <v>43472</v>
      </c>
      <c r="L150" s="276">
        <v>43115</v>
      </c>
      <c r="M150" s="276">
        <v>42741</v>
      </c>
      <c r="N150" s="276">
        <v>42010</v>
      </c>
    </row>
    <row r="151" spans="1:17" s="166" customFormat="1" ht="15" x14ac:dyDescent="0.2">
      <c r="A151" s="282">
        <v>2003958</v>
      </c>
      <c r="B151" s="283" t="s">
        <v>953</v>
      </c>
      <c r="C151" s="284" t="s">
        <v>94</v>
      </c>
      <c r="D151" s="284" t="s">
        <v>967</v>
      </c>
      <c r="E151" s="732" t="s">
        <v>1983</v>
      </c>
      <c r="F151" s="274" t="s">
        <v>1246</v>
      </c>
      <c r="G151" s="274" t="s">
        <v>1841</v>
      </c>
      <c r="H151" s="294"/>
      <c r="I151" s="281">
        <v>41768</v>
      </c>
      <c r="J151" s="832">
        <v>43881</v>
      </c>
      <c r="K151" s="470">
        <v>43472</v>
      </c>
      <c r="L151" s="276">
        <v>43115</v>
      </c>
      <c r="M151" s="276">
        <v>42741</v>
      </c>
      <c r="N151" s="276">
        <v>42010</v>
      </c>
    </row>
    <row r="152" spans="1:17" s="166" customFormat="1" ht="15" x14ac:dyDescent="0.2">
      <c r="A152" s="282">
        <v>2003959</v>
      </c>
      <c r="B152" s="283" t="s">
        <v>953</v>
      </c>
      <c r="C152" s="284" t="s">
        <v>94</v>
      </c>
      <c r="D152" s="284" t="s">
        <v>968</v>
      </c>
      <c r="E152" s="732" t="s">
        <v>1983</v>
      </c>
      <c r="F152" s="274" t="s">
        <v>977</v>
      </c>
      <c r="G152" s="274" t="s">
        <v>1841</v>
      </c>
      <c r="H152" s="294"/>
      <c r="I152" s="281">
        <v>41768</v>
      </c>
      <c r="J152" s="832">
        <v>43881</v>
      </c>
      <c r="K152" s="470">
        <v>43472</v>
      </c>
      <c r="L152" s="276">
        <v>43115</v>
      </c>
      <c r="M152" s="276">
        <v>42741</v>
      </c>
      <c r="N152" s="276">
        <v>42010</v>
      </c>
    </row>
    <row r="153" spans="1:17" s="166" customFormat="1" ht="15" x14ac:dyDescent="0.2">
      <c r="A153" s="282">
        <v>2003960</v>
      </c>
      <c r="B153" s="283" t="s">
        <v>953</v>
      </c>
      <c r="C153" s="284" t="s">
        <v>94</v>
      </c>
      <c r="D153" s="284" t="s">
        <v>969</v>
      </c>
      <c r="E153" s="732" t="s">
        <v>1983</v>
      </c>
      <c r="F153" s="274" t="s">
        <v>978</v>
      </c>
      <c r="G153" s="274" t="s">
        <v>1841</v>
      </c>
      <c r="H153" s="294"/>
      <c r="I153" s="281">
        <v>41768</v>
      </c>
      <c r="J153" s="832">
        <v>43881</v>
      </c>
      <c r="K153" s="470">
        <v>43472</v>
      </c>
      <c r="L153" s="276">
        <v>43115</v>
      </c>
      <c r="M153" s="276">
        <v>42741</v>
      </c>
      <c r="N153" s="276">
        <v>42010</v>
      </c>
    </row>
    <row r="154" spans="1:17" s="166" customFormat="1" ht="15" x14ac:dyDescent="0.2">
      <c r="A154" s="313">
        <v>2003961</v>
      </c>
      <c r="B154" s="272" t="s">
        <v>953</v>
      </c>
      <c r="C154" s="272" t="s">
        <v>94</v>
      </c>
      <c r="D154" s="272" t="s">
        <v>970</v>
      </c>
      <c r="E154" s="732" t="s">
        <v>1983</v>
      </c>
      <c r="F154" s="274" t="s">
        <v>979</v>
      </c>
      <c r="G154" s="274" t="s">
        <v>1841</v>
      </c>
      <c r="H154" s="294"/>
      <c r="I154" s="281">
        <v>41768</v>
      </c>
      <c r="J154" s="832">
        <v>43881</v>
      </c>
      <c r="K154" s="470">
        <v>43472</v>
      </c>
      <c r="L154" s="276">
        <v>43115</v>
      </c>
      <c r="M154" s="276">
        <v>42741</v>
      </c>
      <c r="N154" s="276">
        <v>42010</v>
      </c>
      <c r="O154" s="206" t="s">
        <v>1853</v>
      </c>
      <c r="P154" s="206"/>
      <c r="Q154" s="206"/>
    </row>
    <row r="155" spans="1:17" s="166" customFormat="1" ht="15" x14ac:dyDescent="0.2">
      <c r="A155" s="282">
        <v>2003965</v>
      </c>
      <c r="B155" s="283" t="s">
        <v>2241</v>
      </c>
      <c r="C155" s="284" t="s">
        <v>94</v>
      </c>
      <c r="D155" s="284" t="s">
        <v>971</v>
      </c>
      <c r="E155" s="732" t="s">
        <v>1983</v>
      </c>
      <c r="F155" s="274" t="s">
        <v>981</v>
      </c>
      <c r="G155" s="274" t="s">
        <v>1841</v>
      </c>
      <c r="H155" s="294"/>
      <c r="I155" s="281">
        <v>41768</v>
      </c>
      <c r="J155" s="832">
        <v>43881</v>
      </c>
      <c r="K155" s="470">
        <v>43472</v>
      </c>
      <c r="L155" s="276">
        <v>43115</v>
      </c>
      <c r="M155" s="276">
        <v>42741</v>
      </c>
      <c r="N155" s="276">
        <v>42010</v>
      </c>
    </row>
    <row r="156" spans="1:17" s="166" customFormat="1" ht="15" x14ac:dyDescent="0.2">
      <c r="A156" s="277">
        <v>2003963</v>
      </c>
      <c r="B156" s="272" t="s">
        <v>953</v>
      </c>
      <c r="C156" s="272" t="s">
        <v>94</v>
      </c>
      <c r="D156" s="272" t="s">
        <v>972</v>
      </c>
      <c r="E156" s="732" t="s">
        <v>1983</v>
      </c>
      <c r="F156" s="274" t="s">
        <v>980</v>
      </c>
      <c r="G156" s="274" t="s">
        <v>1841</v>
      </c>
      <c r="H156" s="402"/>
      <c r="I156" s="297">
        <v>41768</v>
      </c>
      <c r="J156" s="832">
        <v>43881</v>
      </c>
      <c r="K156" s="470">
        <v>43472</v>
      </c>
      <c r="L156" s="276">
        <v>43115</v>
      </c>
      <c r="M156" s="276">
        <v>42741</v>
      </c>
      <c r="N156" s="276">
        <v>42010</v>
      </c>
      <c r="O156" s="206" t="s">
        <v>1853</v>
      </c>
      <c r="P156" s="206"/>
      <c r="Q156" s="206"/>
    </row>
    <row r="157" spans="1:17" s="166" customFormat="1" ht="17.45" customHeight="1" x14ac:dyDescent="0.2">
      <c r="A157" s="284"/>
      <c r="B157" s="284"/>
      <c r="C157" s="284"/>
      <c r="D157" s="284"/>
      <c r="E157" s="447"/>
      <c r="F157" s="284"/>
      <c r="G157" s="274"/>
      <c r="H157" s="294"/>
      <c r="I157" s="281"/>
      <c r="J157" s="520"/>
      <c r="K157" s="520"/>
      <c r="L157" s="284"/>
      <c r="M157" s="284"/>
      <c r="N157" s="284"/>
    </row>
    <row r="158" spans="1:17" s="166" customFormat="1" ht="15.75" x14ac:dyDescent="0.25">
      <c r="A158" s="309" t="s">
        <v>2186</v>
      </c>
      <c r="B158" s="310"/>
      <c r="C158" s="389"/>
      <c r="D158" s="389"/>
      <c r="E158" s="706"/>
      <c r="F158" s="279"/>
      <c r="G158" s="279"/>
      <c r="H158" s="294"/>
      <c r="I158" s="291"/>
      <c r="J158" s="481"/>
      <c r="K158" s="481"/>
      <c r="L158" s="291"/>
      <c r="M158" s="274"/>
      <c r="N158" s="291"/>
    </row>
    <row r="159" spans="1:17" s="166" customFormat="1" ht="15" x14ac:dyDescent="0.2">
      <c r="A159" s="282">
        <v>2003981</v>
      </c>
      <c r="B159" s="284" t="s">
        <v>1035</v>
      </c>
      <c r="C159" s="284" t="s">
        <v>105</v>
      </c>
      <c r="D159" s="284" t="s">
        <v>1401</v>
      </c>
      <c r="E159" s="718" t="s">
        <v>1987</v>
      </c>
      <c r="F159" s="279" t="s">
        <v>1036</v>
      </c>
      <c r="G159" s="274" t="s">
        <v>1841</v>
      </c>
      <c r="H159" s="628"/>
      <c r="I159" s="281">
        <v>42518</v>
      </c>
      <c r="J159" s="832">
        <v>43881</v>
      </c>
      <c r="K159" s="470">
        <v>43472</v>
      </c>
      <c r="L159" s="276">
        <v>43115</v>
      </c>
      <c r="M159" s="276">
        <v>42766</v>
      </c>
      <c r="N159" s="276">
        <v>42579</v>
      </c>
      <c r="O159" s="629" t="s">
        <v>1854</v>
      </c>
    </row>
    <row r="160" spans="1:17" s="166" customFormat="1" ht="15" x14ac:dyDescent="0.2">
      <c r="A160" s="282">
        <v>2003982</v>
      </c>
      <c r="B160" s="284" t="s">
        <v>1035</v>
      </c>
      <c r="C160" s="284" t="s">
        <v>105</v>
      </c>
      <c r="D160" s="284" t="s">
        <v>1402</v>
      </c>
      <c r="E160" s="718" t="s">
        <v>1987</v>
      </c>
      <c r="F160" s="279" t="s">
        <v>1037</v>
      </c>
      <c r="G160" s="274" t="s">
        <v>1841</v>
      </c>
      <c r="H160" s="294"/>
      <c r="I160" s="281">
        <v>42518</v>
      </c>
      <c r="J160" s="832">
        <v>43881</v>
      </c>
      <c r="K160" s="470">
        <v>43472</v>
      </c>
      <c r="L160" s="276">
        <v>43115</v>
      </c>
      <c r="M160" s="276">
        <v>42766</v>
      </c>
      <c r="N160" s="276">
        <v>42579</v>
      </c>
      <c r="O160" s="166" t="s">
        <v>1855</v>
      </c>
    </row>
    <row r="161" spans="1:14" s="166" customFormat="1" ht="15" x14ac:dyDescent="0.2">
      <c r="A161" s="282">
        <v>2003983</v>
      </c>
      <c r="B161" s="284" t="s">
        <v>1035</v>
      </c>
      <c r="C161" s="284" t="s">
        <v>105</v>
      </c>
      <c r="D161" s="284" t="s">
        <v>1403</v>
      </c>
      <c r="E161" s="718" t="s">
        <v>1987</v>
      </c>
      <c r="F161" s="279" t="s">
        <v>1815</v>
      </c>
      <c r="G161" s="274" t="s">
        <v>1841</v>
      </c>
      <c r="H161" s="294"/>
      <c r="I161" s="281">
        <v>42518</v>
      </c>
      <c r="J161" s="832">
        <v>43881</v>
      </c>
      <c r="K161" s="470">
        <v>43472</v>
      </c>
      <c r="L161" s="276">
        <v>43115</v>
      </c>
      <c r="M161" s="276">
        <v>42766</v>
      </c>
      <c r="N161" s="276">
        <v>42579</v>
      </c>
    </row>
    <row r="162" spans="1:14" s="166" customFormat="1" ht="15" x14ac:dyDescent="0.2">
      <c r="A162" s="282">
        <v>2003984</v>
      </c>
      <c r="B162" s="284" t="s">
        <v>1035</v>
      </c>
      <c r="C162" s="284" t="s">
        <v>105</v>
      </c>
      <c r="D162" s="284" t="s">
        <v>1404</v>
      </c>
      <c r="E162" s="718" t="s">
        <v>1987</v>
      </c>
      <c r="F162" s="279" t="s">
        <v>1039</v>
      </c>
      <c r="G162" s="274" t="s">
        <v>1841</v>
      </c>
      <c r="H162" s="294"/>
      <c r="I162" s="281">
        <v>42518</v>
      </c>
      <c r="J162" s="832">
        <v>43881</v>
      </c>
      <c r="K162" s="470">
        <v>43472</v>
      </c>
      <c r="L162" s="276">
        <v>43115</v>
      </c>
      <c r="M162" s="276">
        <v>42766</v>
      </c>
      <c r="N162" s="276">
        <v>42579</v>
      </c>
    </row>
    <row r="163" spans="1:14" s="166" customFormat="1" ht="15" x14ac:dyDescent="0.2">
      <c r="A163" s="282">
        <v>2003985</v>
      </c>
      <c r="B163" s="284" t="s">
        <v>1035</v>
      </c>
      <c r="C163" s="284" t="s">
        <v>105</v>
      </c>
      <c r="D163" s="284" t="s">
        <v>1405</v>
      </c>
      <c r="E163" s="718" t="s">
        <v>1987</v>
      </c>
      <c r="F163" s="279" t="s">
        <v>1040</v>
      </c>
      <c r="G163" s="274" t="s">
        <v>1841</v>
      </c>
      <c r="H163" s="294"/>
      <c r="I163" s="281">
        <v>42518</v>
      </c>
      <c r="J163" s="832">
        <v>43881</v>
      </c>
      <c r="K163" s="470">
        <v>43472</v>
      </c>
      <c r="L163" s="276">
        <v>43115</v>
      </c>
      <c r="M163" s="276">
        <v>42766</v>
      </c>
      <c r="N163" s="276">
        <v>42579</v>
      </c>
    </row>
    <row r="164" spans="1:14" s="166" customFormat="1" ht="15" x14ac:dyDescent="0.2">
      <c r="A164" s="282">
        <v>2003986</v>
      </c>
      <c r="B164" s="284" t="s">
        <v>1035</v>
      </c>
      <c r="C164" s="284" t="s">
        <v>105</v>
      </c>
      <c r="D164" s="272" t="s">
        <v>1984</v>
      </c>
      <c r="E164" s="718" t="s">
        <v>1987</v>
      </c>
      <c r="F164" s="279" t="s">
        <v>1041</v>
      </c>
      <c r="G164" s="274" t="s">
        <v>1841</v>
      </c>
      <c r="H164" s="294"/>
      <c r="I164" s="281">
        <v>42518</v>
      </c>
      <c r="J164" s="832">
        <v>43881</v>
      </c>
      <c r="K164" s="470">
        <v>43472</v>
      </c>
      <c r="L164" s="276">
        <v>43115</v>
      </c>
      <c r="M164" s="276">
        <v>42766</v>
      </c>
      <c r="N164" s="276">
        <v>42579</v>
      </c>
    </row>
    <row r="165" spans="1:14" s="166" customFormat="1" ht="15" x14ac:dyDescent="0.2">
      <c r="A165" s="282">
        <v>2003987</v>
      </c>
      <c r="B165" s="284" t="s">
        <v>1035</v>
      </c>
      <c r="C165" s="284" t="s">
        <v>105</v>
      </c>
      <c r="D165" s="272" t="s">
        <v>1407</v>
      </c>
      <c r="E165" s="718" t="s">
        <v>1987</v>
      </c>
      <c r="F165" s="279" t="s">
        <v>1042</v>
      </c>
      <c r="G165" s="274" t="s">
        <v>1841</v>
      </c>
      <c r="H165" s="294"/>
      <c r="I165" s="281">
        <v>42518</v>
      </c>
      <c r="J165" s="832">
        <v>43881</v>
      </c>
      <c r="K165" s="470">
        <v>43472</v>
      </c>
      <c r="L165" s="276">
        <v>43115</v>
      </c>
      <c r="M165" s="276">
        <v>42766</v>
      </c>
      <c r="N165" s="276">
        <v>42579</v>
      </c>
    </row>
    <row r="166" spans="1:14" s="166" customFormat="1" ht="15" x14ac:dyDescent="0.2">
      <c r="A166" s="282">
        <v>2003988</v>
      </c>
      <c r="B166" s="284" t="s">
        <v>1035</v>
      </c>
      <c r="C166" s="284" t="s">
        <v>105</v>
      </c>
      <c r="D166" s="272" t="s">
        <v>1400</v>
      </c>
      <c r="E166" s="718" t="s">
        <v>1987</v>
      </c>
      <c r="F166" s="279" t="s">
        <v>1399</v>
      </c>
      <c r="G166" s="274" t="s">
        <v>1841</v>
      </c>
      <c r="H166" s="294"/>
      <c r="I166" s="281">
        <v>42518</v>
      </c>
      <c r="J166" s="832">
        <v>43881</v>
      </c>
      <c r="K166" s="470">
        <v>43472</v>
      </c>
      <c r="L166" s="276">
        <v>43115</v>
      </c>
      <c r="M166" s="276">
        <v>42766</v>
      </c>
      <c r="N166" s="276">
        <v>42579</v>
      </c>
    </row>
    <row r="167" spans="1:14" s="166" customFormat="1" ht="15" x14ac:dyDescent="0.2">
      <c r="A167" s="282">
        <v>2004000</v>
      </c>
      <c r="B167" s="284" t="s">
        <v>1035</v>
      </c>
      <c r="C167" s="284" t="s">
        <v>105</v>
      </c>
      <c r="D167" s="272" t="s">
        <v>1408</v>
      </c>
      <c r="E167" s="718" t="s">
        <v>1987</v>
      </c>
      <c r="F167" s="479" t="s">
        <v>1922</v>
      </c>
      <c r="G167" s="274" t="s">
        <v>1841</v>
      </c>
      <c r="H167" s="294"/>
      <c r="I167" s="281">
        <v>42518</v>
      </c>
      <c r="J167" s="832">
        <v>43881</v>
      </c>
      <c r="K167" s="470">
        <v>43472</v>
      </c>
      <c r="L167" s="276">
        <v>43115</v>
      </c>
      <c r="M167" s="276">
        <v>42766</v>
      </c>
      <c r="N167" s="276">
        <v>42579</v>
      </c>
    </row>
    <row r="168" spans="1:14" s="166" customFormat="1" ht="15" x14ac:dyDescent="0.2">
      <c r="A168" s="282">
        <v>2003990</v>
      </c>
      <c r="B168" s="284" t="s">
        <v>1035</v>
      </c>
      <c r="C168" s="284" t="s">
        <v>105</v>
      </c>
      <c r="D168" s="272" t="s">
        <v>1409</v>
      </c>
      <c r="E168" s="718" t="s">
        <v>1987</v>
      </c>
      <c r="F168" s="279" t="s">
        <v>1043</v>
      </c>
      <c r="G168" s="274" t="s">
        <v>1841</v>
      </c>
      <c r="H168" s="294"/>
      <c r="I168" s="281">
        <v>42518</v>
      </c>
      <c r="J168" s="832">
        <v>43881</v>
      </c>
      <c r="K168" s="470">
        <v>43472</v>
      </c>
      <c r="L168" s="276">
        <v>43115</v>
      </c>
      <c r="M168" s="276">
        <v>42766</v>
      </c>
      <c r="N168" s="276">
        <v>42579</v>
      </c>
    </row>
    <row r="169" spans="1:14" s="166" customFormat="1" ht="15" x14ac:dyDescent="0.2">
      <c r="A169" s="282">
        <v>2003991</v>
      </c>
      <c r="B169" s="284" t="s">
        <v>1035</v>
      </c>
      <c r="C169" s="284" t="s">
        <v>105</v>
      </c>
      <c r="D169" s="272" t="s">
        <v>1410</v>
      </c>
      <c r="E169" s="718" t="s">
        <v>1987</v>
      </c>
      <c r="F169" s="279" t="s">
        <v>1817</v>
      </c>
      <c r="G169" s="274" t="s">
        <v>1841</v>
      </c>
      <c r="H169" s="294"/>
      <c r="I169" s="281">
        <v>42518</v>
      </c>
      <c r="J169" s="832">
        <v>43881</v>
      </c>
      <c r="K169" s="470">
        <v>43472</v>
      </c>
      <c r="L169" s="276">
        <v>43115</v>
      </c>
      <c r="M169" s="276">
        <v>42766</v>
      </c>
      <c r="N169" s="276">
        <v>42579</v>
      </c>
    </row>
    <row r="170" spans="1:14" s="166" customFormat="1" ht="15" x14ac:dyDescent="0.2">
      <c r="A170" s="282">
        <v>2003992</v>
      </c>
      <c r="B170" s="284" t="s">
        <v>1035</v>
      </c>
      <c r="C170" s="284" t="s">
        <v>105</v>
      </c>
      <c r="D170" s="272" t="s">
        <v>1398</v>
      </c>
      <c r="E170" s="718" t="s">
        <v>1987</v>
      </c>
      <c r="F170" s="279" t="s">
        <v>1044</v>
      </c>
      <c r="G170" s="274" t="s">
        <v>1841</v>
      </c>
      <c r="H170" s="294"/>
      <c r="I170" s="281">
        <v>42518</v>
      </c>
      <c r="J170" s="832">
        <v>43881</v>
      </c>
      <c r="K170" s="470">
        <v>43472</v>
      </c>
      <c r="L170" s="276">
        <v>43115</v>
      </c>
      <c r="M170" s="276">
        <v>42766</v>
      </c>
      <c r="N170" s="276">
        <v>42579</v>
      </c>
    </row>
    <row r="171" spans="1:14" s="166" customFormat="1" ht="15" x14ac:dyDescent="0.2">
      <c r="A171" s="282">
        <v>2003993</v>
      </c>
      <c r="B171" s="284" t="s">
        <v>1035</v>
      </c>
      <c r="C171" s="284" t="s">
        <v>105</v>
      </c>
      <c r="D171" s="272" t="s">
        <v>1411</v>
      </c>
      <c r="E171" s="718" t="s">
        <v>1987</v>
      </c>
      <c r="F171" s="279" t="s">
        <v>1045</v>
      </c>
      <c r="G171" s="274" t="s">
        <v>1841</v>
      </c>
      <c r="H171" s="294"/>
      <c r="I171" s="281">
        <v>42518</v>
      </c>
      <c r="J171" s="832">
        <v>43881</v>
      </c>
      <c r="K171" s="470">
        <v>43472</v>
      </c>
      <c r="L171" s="276">
        <v>43115</v>
      </c>
      <c r="M171" s="276">
        <v>42766</v>
      </c>
      <c r="N171" s="276">
        <v>42579</v>
      </c>
    </row>
    <row r="172" spans="1:14" s="166" customFormat="1" ht="15" x14ac:dyDescent="0.2">
      <c r="A172" s="282">
        <v>2003994</v>
      </c>
      <c r="B172" s="284" t="s">
        <v>1035</v>
      </c>
      <c r="C172" s="284" t="s">
        <v>105</v>
      </c>
      <c r="D172" s="272" t="s">
        <v>1412</v>
      </c>
      <c r="E172" s="718" t="s">
        <v>1987</v>
      </c>
      <c r="F172" s="279" t="s">
        <v>1038</v>
      </c>
      <c r="G172" s="274" t="s">
        <v>1841</v>
      </c>
      <c r="H172" s="294"/>
      <c r="I172" s="281">
        <v>42518</v>
      </c>
      <c r="J172" s="832">
        <v>43881</v>
      </c>
      <c r="K172" s="470">
        <v>43472</v>
      </c>
      <c r="L172" s="276">
        <v>43115</v>
      </c>
      <c r="M172" s="276">
        <v>42766</v>
      </c>
      <c r="N172" s="276">
        <v>42579</v>
      </c>
    </row>
    <row r="173" spans="1:14" s="166" customFormat="1" ht="15" x14ac:dyDescent="0.2">
      <c r="A173" s="282">
        <v>2003995</v>
      </c>
      <c r="B173" s="284" t="s">
        <v>1035</v>
      </c>
      <c r="C173" s="284" t="s">
        <v>105</v>
      </c>
      <c r="D173" s="272" t="s">
        <v>1413</v>
      </c>
      <c r="E173" s="718" t="s">
        <v>1987</v>
      </c>
      <c r="F173" s="279" t="s">
        <v>1046</v>
      </c>
      <c r="G173" s="274" t="s">
        <v>1841</v>
      </c>
      <c r="H173" s="294"/>
      <c r="I173" s="281">
        <v>42518</v>
      </c>
      <c r="J173" s="832">
        <v>43881</v>
      </c>
      <c r="K173" s="470">
        <v>43472</v>
      </c>
      <c r="L173" s="276">
        <v>43115</v>
      </c>
      <c r="M173" s="276">
        <v>42766</v>
      </c>
      <c r="N173" s="276">
        <v>42579</v>
      </c>
    </row>
    <row r="174" spans="1:14" s="166" customFormat="1" ht="15" x14ac:dyDescent="0.2">
      <c r="A174" s="282">
        <v>2003996</v>
      </c>
      <c r="B174" s="284" t="s">
        <v>1035</v>
      </c>
      <c r="C174" s="284" t="s">
        <v>105</v>
      </c>
      <c r="D174" s="272" t="s">
        <v>1414</v>
      </c>
      <c r="E174" s="718" t="s">
        <v>1987</v>
      </c>
      <c r="F174" s="279" t="s">
        <v>1047</v>
      </c>
      <c r="G174" s="274" t="s">
        <v>1841</v>
      </c>
      <c r="H174" s="294"/>
      <c r="I174" s="281">
        <v>42518</v>
      </c>
      <c r="J174" s="832">
        <v>43881</v>
      </c>
      <c r="K174" s="470">
        <v>43472</v>
      </c>
      <c r="L174" s="276">
        <v>43115</v>
      </c>
      <c r="M174" s="276">
        <v>42766</v>
      </c>
      <c r="N174" s="276">
        <v>42579</v>
      </c>
    </row>
    <row r="175" spans="1:14" s="166" customFormat="1" ht="15" x14ac:dyDescent="0.2">
      <c r="A175" s="883">
        <v>2003997</v>
      </c>
      <c r="B175" s="389" t="s">
        <v>1035</v>
      </c>
      <c r="C175" s="389" t="s">
        <v>105</v>
      </c>
      <c r="D175" s="389" t="s">
        <v>2251</v>
      </c>
      <c r="E175" s="889" t="s">
        <v>1987</v>
      </c>
      <c r="F175" s="890" t="s">
        <v>1048</v>
      </c>
      <c r="G175" s="890" t="s">
        <v>1841</v>
      </c>
      <c r="H175" s="294"/>
      <c r="I175" s="281">
        <v>42518</v>
      </c>
      <c r="J175" s="832">
        <v>43881</v>
      </c>
      <c r="K175" s="470">
        <v>43472</v>
      </c>
      <c r="L175" s="276">
        <v>43115</v>
      </c>
      <c r="M175" s="276">
        <v>42766</v>
      </c>
      <c r="N175" s="276">
        <v>42579</v>
      </c>
    </row>
    <row r="176" spans="1:14" s="166" customFormat="1" ht="15" x14ac:dyDescent="0.2">
      <c r="A176" s="883">
        <v>2003998</v>
      </c>
      <c r="B176" s="389" t="s">
        <v>1035</v>
      </c>
      <c r="C176" s="389" t="s">
        <v>105</v>
      </c>
      <c r="D176" s="389" t="s">
        <v>2252</v>
      </c>
      <c r="E176" s="889" t="s">
        <v>1987</v>
      </c>
      <c r="F176" s="890" t="s">
        <v>1049</v>
      </c>
      <c r="G176" s="890" t="s">
        <v>1841</v>
      </c>
      <c r="H176" s="294"/>
      <c r="I176" s="281">
        <v>42518</v>
      </c>
      <c r="J176" s="832">
        <v>43881</v>
      </c>
      <c r="K176" s="470">
        <v>43472</v>
      </c>
      <c r="L176" s="276">
        <v>43115</v>
      </c>
      <c r="M176" s="276">
        <v>42766</v>
      </c>
      <c r="N176" s="276">
        <v>42579</v>
      </c>
    </row>
    <row r="177" spans="1:16" s="166" customFormat="1" ht="15" x14ac:dyDescent="0.2">
      <c r="A177" s="282">
        <v>2003999</v>
      </c>
      <c r="B177" s="284" t="s">
        <v>1035</v>
      </c>
      <c r="C177" s="284" t="s">
        <v>105</v>
      </c>
      <c r="D177" s="272" t="s">
        <v>1415</v>
      </c>
      <c r="E177" s="718" t="s">
        <v>1987</v>
      </c>
      <c r="F177" s="279" t="s">
        <v>1050</v>
      </c>
      <c r="G177" s="274" t="s">
        <v>1841</v>
      </c>
      <c r="H177" s="294"/>
      <c r="I177" s="281">
        <v>42518</v>
      </c>
      <c r="J177" s="832">
        <v>43881</v>
      </c>
      <c r="K177" s="470">
        <v>43472</v>
      </c>
      <c r="L177" s="276">
        <v>43115</v>
      </c>
      <c r="M177" s="276">
        <v>42766</v>
      </c>
      <c r="N177" s="276">
        <v>42579</v>
      </c>
    </row>
    <row r="178" spans="1:16" s="166" customFormat="1" ht="15" x14ac:dyDescent="0.2">
      <c r="A178" s="673">
        <v>2003762</v>
      </c>
      <c r="B178" s="674" t="s">
        <v>309</v>
      </c>
      <c r="C178" s="284" t="s">
        <v>105</v>
      </c>
      <c r="D178" s="674" t="s">
        <v>1982</v>
      </c>
      <c r="E178" s="732" t="s">
        <v>1983</v>
      </c>
      <c r="F178" s="274" t="s">
        <v>1287</v>
      </c>
      <c r="G178" s="481" t="s">
        <v>1841</v>
      </c>
      <c r="H178" s="279"/>
      <c r="I178" s="297">
        <v>41747</v>
      </c>
      <c r="J178" s="832">
        <v>43881</v>
      </c>
      <c r="K178" s="470">
        <v>43472</v>
      </c>
      <c r="L178" s="276">
        <v>43115</v>
      </c>
      <c r="M178" s="276">
        <v>42741</v>
      </c>
      <c r="N178" s="276"/>
      <c r="O178" s="206" t="s">
        <v>1983</v>
      </c>
    </row>
    <row r="179" spans="1:16" s="166" customFormat="1" ht="15" x14ac:dyDescent="0.2">
      <c r="A179" s="282" t="s">
        <v>1359</v>
      </c>
      <c r="B179" s="284"/>
      <c r="C179" s="284"/>
      <c r="D179" s="284"/>
      <c r="E179" s="447"/>
      <c r="F179" s="279"/>
      <c r="G179" s="279"/>
      <c r="H179" s="294"/>
      <c r="I179" s="281"/>
      <c r="J179" s="520"/>
      <c r="K179" s="520"/>
      <c r="L179" s="281"/>
      <c r="M179" s="297"/>
      <c r="N179" s="297"/>
    </row>
    <row r="180" spans="1:16" s="166" customFormat="1" ht="15.75" x14ac:dyDescent="0.25">
      <c r="A180" s="387" t="s">
        <v>2204</v>
      </c>
      <c r="B180" s="388"/>
      <c r="C180" s="388"/>
      <c r="D180" s="744"/>
      <c r="E180" s="447"/>
      <c r="F180" s="279"/>
      <c r="G180" s="279"/>
      <c r="H180" s="294"/>
      <c r="I180" s="281"/>
      <c r="J180" s="520"/>
      <c r="K180" s="520"/>
      <c r="L180" s="281"/>
      <c r="M180" s="297"/>
      <c r="N180" s="297"/>
    </row>
    <row r="181" spans="1:16" s="166" customFormat="1" ht="15" x14ac:dyDescent="0.2">
      <c r="A181" s="282">
        <v>2004008</v>
      </c>
      <c r="B181" s="284" t="s">
        <v>2009</v>
      </c>
      <c r="C181" s="284" t="s">
        <v>13</v>
      </c>
      <c r="D181" s="357">
        <v>1</v>
      </c>
      <c r="E181" s="718" t="s">
        <v>1987</v>
      </c>
      <c r="F181" s="279" t="s">
        <v>1222</v>
      </c>
      <c r="G181" s="295">
        <v>43705</v>
      </c>
      <c r="H181" s="294" t="s">
        <v>1059</v>
      </c>
      <c r="I181" s="281">
        <v>42675</v>
      </c>
      <c r="J181" s="832">
        <v>43881</v>
      </c>
      <c r="K181" s="470">
        <v>43472</v>
      </c>
      <c r="L181" s="276">
        <v>43115</v>
      </c>
      <c r="M181" s="276">
        <v>42759</v>
      </c>
      <c r="N181" s="297"/>
    </row>
    <row r="182" spans="1:16" s="166" customFormat="1" ht="15" x14ac:dyDescent="0.2">
      <c r="D182" s="745" t="s">
        <v>2203</v>
      </c>
      <c r="N182" s="297"/>
    </row>
    <row r="183" spans="1:16" s="166" customFormat="1" ht="15" x14ac:dyDescent="0.2">
      <c r="A183" s="282">
        <v>2004010</v>
      </c>
      <c r="B183" s="284" t="s">
        <v>2009</v>
      </c>
      <c r="C183" s="284" t="s">
        <v>13</v>
      </c>
      <c r="D183" s="357">
        <v>3</v>
      </c>
      <c r="E183" s="718" t="s">
        <v>1987</v>
      </c>
      <c r="F183" s="279" t="s">
        <v>1223</v>
      </c>
      <c r="G183" s="295">
        <v>43705</v>
      </c>
      <c r="H183" s="294" t="s">
        <v>1059</v>
      </c>
      <c r="I183" s="281">
        <v>42675</v>
      </c>
      <c r="J183" s="832">
        <v>43881</v>
      </c>
      <c r="K183" s="470">
        <v>43472</v>
      </c>
      <c r="L183" s="276">
        <v>43115</v>
      </c>
      <c r="M183" s="276">
        <v>42759</v>
      </c>
      <c r="N183" s="297"/>
    </row>
    <row r="184" spans="1:16" s="166" customFormat="1" ht="15" x14ac:dyDescent="0.2">
      <c r="A184" s="282">
        <v>2004011</v>
      </c>
      <c r="B184" s="284" t="s">
        <v>2009</v>
      </c>
      <c r="C184" s="284" t="s">
        <v>13</v>
      </c>
      <c r="D184" s="357">
        <v>4</v>
      </c>
      <c r="E184" s="718" t="s">
        <v>1987</v>
      </c>
      <c r="F184" s="279" t="s">
        <v>1224</v>
      </c>
      <c r="G184" s="295">
        <v>43705</v>
      </c>
      <c r="H184" s="294" t="s">
        <v>1059</v>
      </c>
      <c r="I184" s="281">
        <v>42675</v>
      </c>
      <c r="J184" s="832">
        <v>43881</v>
      </c>
      <c r="K184" s="470">
        <v>43472</v>
      </c>
      <c r="L184" s="276">
        <v>43115</v>
      </c>
      <c r="M184" s="276">
        <v>42759</v>
      </c>
      <c r="N184" s="297"/>
    </row>
    <row r="185" spans="1:16" s="166" customFormat="1" ht="15" x14ac:dyDescent="0.2">
      <c r="A185" s="282">
        <v>2004012</v>
      </c>
      <c r="B185" s="284" t="s">
        <v>2009</v>
      </c>
      <c r="C185" s="284" t="s">
        <v>13</v>
      </c>
      <c r="D185" s="357">
        <v>5</v>
      </c>
      <c r="E185" s="718" t="s">
        <v>1987</v>
      </c>
      <c r="F185" s="279" t="s">
        <v>1225</v>
      </c>
      <c r="G185" s="295">
        <v>43705</v>
      </c>
      <c r="H185" s="294" t="s">
        <v>1059</v>
      </c>
      <c r="I185" s="281">
        <v>42675</v>
      </c>
      <c r="J185" s="832">
        <v>43881</v>
      </c>
      <c r="K185" s="470">
        <v>43472</v>
      </c>
      <c r="L185" s="276">
        <v>43115</v>
      </c>
      <c r="M185" s="276">
        <v>42759</v>
      </c>
      <c r="N185" s="297"/>
    </row>
    <row r="186" spans="1:16" s="166" customFormat="1" ht="15" x14ac:dyDescent="0.2">
      <c r="A186" s="282">
        <v>2004013</v>
      </c>
      <c r="B186" s="284" t="s">
        <v>2009</v>
      </c>
      <c r="C186" s="284" t="s">
        <v>13</v>
      </c>
      <c r="D186" s="357">
        <v>6</v>
      </c>
      <c r="E186" s="718" t="s">
        <v>1987</v>
      </c>
      <c r="F186" s="279" t="s">
        <v>1226</v>
      </c>
      <c r="G186" s="295">
        <v>43705</v>
      </c>
      <c r="H186" s="294" t="s">
        <v>1059</v>
      </c>
      <c r="I186" s="281">
        <v>42675</v>
      </c>
      <c r="J186" s="832">
        <v>43881</v>
      </c>
      <c r="K186" s="470">
        <v>43472</v>
      </c>
      <c r="L186" s="276">
        <v>43115</v>
      </c>
      <c r="M186" s="276">
        <v>42759</v>
      </c>
      <c r="N186" s="297"/>
    </row>
    <row r="187" spans="1:16" s="166" customFormat="1" ht="15" x14ac:dyDescent="0.2">
      <c r="A187" s="277">
        <v>2004014</v>
      </c>
      <c r="B187" s="272" t="s">
        <v>2009</v>
      </c>
      <c r="C187" s="272" t="s">
        <v>2189</v>
      </c>
      <c r="D187" s="411">
        <v>7</v>
      </c>
      <c r="E187" s="718" t="s">
        <v>1987</v>
      </c>
      <c r="F187" s="279" t="s">
        <v>1316</v>
      </c>
      <c r="G187" s="295">
        <v>43705</v>
      </c>
      <c r="H187" s="294" t="s">
        <v>1059</v>
      </c>
      <c r="I187" s="281">
        <v>42675</v>
      </c>
      <c r="J187" s="832">
        <v>43881</v>
      </c>
      <c r="K187" s="470">
        <v>43472</v>
      </c>
      <c r="L187" s="276">
        <v>43115</v>
      </c>
      <c r="M187" s="276">
        <v>42759</v>
      </c>
      <c r="N187" s="297"/>
    </row>
    <row r="188" spans="1:16" s="166" customFormat="1" ht="15" x14ac:dyDescent="0.2">
      <c r="A188" s="282">
        <v>2004015</v>
      </c>
      <c r="B188" s="284" t="s">
        <v>2009</v>
      </c>
      <c r="C188" s="284" t="s">
        <v>13</v>
      </c>
      <c r="D188" s="357">
        <v>8</v>
      </c>
      <c r="E188" s="718" t="s">
        <v>1987</v>
      </c>
      <c r="F188" s="279" t="s">
        <v>1227</v>
      </c>
      <c r="G188" s="295">
        <v>43705</v>
      </c>
      <c r="H188" s="294" t="s">
        <v>1059</v>
      </c>
      <c r="I188" s="281">
        <v>42675</v>
      </c>
      <c r="J188" s="832">
        <v>43881</v>
      </c>
      <c r="K188" s="470">
        <v>43472</v>
      </c>
      <c r="L188" s="276">
        <v>43115</v>
      </c>
      <c r="M188" s="276">
        <v>42759</v>
      </c>
      <c r="N188" s="297"/>
    </row>
    <row r="189" spans="1:16" s="166" customFormat="1" ht="15" x14ac:dyDescent="0.2">
      <c r="A189" s="282">
        <v>2004016</v>
      </c>
      <c r="B189" s="284" t="s">
        <v>2009</v>
      </c>
      <c r="C189" s="284" t="s">
        <v>13</v>
      </c>
      <c r="D189" s="357">
        <v>9</v>
      </c>
      <c r="E189" s="718" t="s">
        <v>1987</v>
      </c>
      <c r="F189" s="279" t="s">
        <v>1228</v>
      </c>
      <c r="G189" s="295">
        <v>43705</v>
      </c>
      <c r="H189" s="294" t="s">
        <v>1059</v>
      </c>
      <c r="I189" s="281">
        <v>42675</v>
      </c>
      <c r="J189" s="832">
        <v>43881</v>
      </c>
      <c r="K189" s="470">
        <v>43472</v>
      </c>
      <c r="L189" s="276">
        <v>43115</v>
      </c>
      <c r="M189" s="276">
        <v>42759</v>
      </c>
      <c r="N189" s="297"/>
    </row>
    <row r="190" spans="1:16" s="166" customFormat="1" ht="15" x14ac:dyDescent="0.2">
      <c r="A190" s="282">
        <v>2004017</v>
      </c>
      <c r="B190" s="284" t="s">
        <v>2009</v>
      </c>
      <c r="C190" s="284" t="s">
        <v>13</v>
      </c>
      <c r="D190" s="357">
        <v>10</v>
      </c>
      <c r="E190" s="718" t="s">
        <v>1987</v>
      </c>
      <c r="F190" s="279" t="s">
        <v>1229</v>
      </c>
      <c r="G190" s="295">
        <v>43705</v>
      </c>
      <c r="H190" s="294" t="s">
        <v>1059</v>
      </c>
      <c r="I190" s="281">
        <v>42675</v>
      </c>
      <c r="J190" s="832">
        <v>43881</v>
      </c>
      <c r="K190" s="470">
        <v>43472</v>
      </c>
      <c r="L190" s="276">
        <v>43115</v>
      </c>
      <c r="M190" s="276">
        <v>42759</v>
      </c>
      <c r="N190" s="297"/>
    </row>
    <row r="191" spans="1:16" s="166" customFormat="1" ht="15" x14ac:dyDescent="0.2">
      <c r="A191" s="277">
        <v>2004018</v>
      </c>
      <c r="B191" s="272" t="s">
        <v>2009</v>
      </c>
      <c r="C191" s="272" t="s">
        <v>13</v>
      </c>
      <c r="D191" s="411">
        <v>11</v>
      </c>
      <c r="E191" s="718" t="s">
        <v>1987</v>
      </c>
      <c r="F191" s="274" t="s">
        <v>1230</v>
      </c>
      <c r="G191" s="295">
        <v>43705</v>
      </c>
      <c r="H191" s="402" t="s">
        <v>1059</v>
      </c>
      <c r="I191" s="281">
        <v>42675</v>
      </c>
      <c r="J191" s="832">
        <v>43881</v>
      </c>
      <c r="K191" s="470">
        <v>43472</v>
      </c>
      <c r="L191" s="276">
        <v>43115</v>
      </c>
      <c r="M191" s="276">
        <v>42759</v>
      </c>
      <c r="N191" s="297"/>
      <c r="O191" s="292"/>
      <c r="P191" s="292"/>
    </row>
    <row r="192" spans="1:16" s="166" customFormat="1" ht="15" x14ac:dyDescent="0.2">
      <c r="A192" s="673">
        <v>2004019</v>
      </c>
      <c r="B192" s="674" t="s">
        <v>2009</v>
      </c>
      <c r="C192" s="674" t="s">
        <v>2163</v>
      </c>
      <c r="D192" s="745">
        <v>12</v>
      </c>
      <c r="E192" s="746" t="s">
        <v>1987</v>
      </c>
      <c r="F192" s="747" t="s">
        <v>1231</v>
      </c>
      <c r="G192" s="748">
        <v>43705</v>
      </c>
      <c r="H192" s="749" t="s">
        <v>1059</v>
      </c>
      <c r="I192" s="748">
        <v>42675</v>
      </c>
      <c r="J192" s="750"/>
      <c r="K192" s="750">
        <v>43472</v>
      </c>
      <c r="L192" s="276">
        <v>43115</v>
      </c>
      <c r="M192" s="276">
        <v>42759</v>
      </c>
      <c r="N192" s="297"/>
    </row>
    <row r="193" spans="1:15" s="166" customFormat="1" ht="15" x14ac:dyDescent="0.2">
      <c r="A193" s="282">
        <v>2004020</v>
      </c>
      <c r="B193" s="284" t="s">
        <v>2009</v>
      </c>
      <c r="C193" s="284" t="s">
        <v>13</v>
      </c>
      <c r="D193" s="357">
        <v>13</v>
      </c>
      <c r="E193" s="718" t="s">
        <v>1987</v>
      </c>
      <c r="F193" s="279" t="s">
        <v>1930</v>
      </c>
      <c r="G193" s="295">
        <v>43705</v>
      </c>
      <c r="H193" s="294" t="s">
        <v>1059</v>
      </c>
      <c r="I193" s="281">
        <v>42675</v>
      </c>
      <c r="J193" s="832">
        <v>43881</v>
      </c>
      <c r="K193" s="470">
        <v>43472</v>
      </c>
      <c r="L193" s="276">
        <v>43115</v>
      </c>
      <c r="M193" s="276">
        <v>42759</v>
      </c>
      <c r="N193" s="297"/>
    </row>
    <row r="194" spans="1:15" s="166" customFormat="1" ht="15" x14ac:dyDescent="0.2">
      <c r="A194" s="282">
        <v>2004021</v>
      </c>
      <c r="B194" s="284" t="s">
        <v>2009</v>
      </c>
      <c r="C194" s="284" t="s">
        <v>13</v>
      </c>
      <c r="D194" s="357">
        <v>14</v>
      </c>
      <c r="E194" s="718" t="s">
        <v>1987</v>
      </c>
      <c r="F194" s="279" t="s">
        <v>1961</v>
      </c>
      <c r="G194" s="295">
        <v>43705</v>
      </c>
      <c r="H194" s="294" t="s">
        <v>1059</v>
      </c>
      <c r="I194" s="281">
        <v>42675</v>
      </c>
      <c r="J194" s="832">
        <v>43881</v>
      </c>
      <c r="K194" s="470">
        <v>43472</v>
      </c>
      <c r="L194" s="276">
        <v>43115</v>
      </c>
      <c r="M194" s="276">
        <v>42759</v>
      </c>
      <c r="N194" s="297"/>
    </row>
    <row r="195" spans="1:15" s="166" customFormat="1" ht="15" x14ac:dyDescent="0.2">
      <c r="A195" s="282">
        <v>2004022</v>
      </c>
      <c r="B195" s="284" t="s">
        <v>2009</v>
      </c>
      <c r="C195" s="284" t="s">
        <v>13</v>
      </c>
      <c r="D195" s="357">
        <v>15</v>
      </c>
      <c r="E195" s="718" t="s">
        <v>1987</v>
      </c>
      <c r="F195" s="279" t="s">
        <v>1315</v>
      </c>
      <c r="G195" s="295">
        <v>43705</v>
      </c>
      <c r="H195" s="294" t="s">
        <v>1059</v>
      </c>
      <c r="I195" s="281">
        <v>42675</v>
      </c>
      <c r="J195" s="832">
        <v>43881</v>
      </c>
      <c r="K195" s="470">
        <v>43472</v>
      </c>
      <c r="L195" s="276">
        <v>43115</v>
      </c>
      <c r="M195" s="276">
        <v>42759</v>
      </c>
      <c r="N195" s="297"/>
    </row>
    <row r="196" spans="1:15" s="166" customFormat="1" ht="15" x14ac:dyDescent="0.2">
      <c r="A196" s="277">
        <v>2004023</v>
      </c>
      <c r="B196" s="272" t="s">
        <v>2009</v>
      </c>
      <c r="C196" s="272" t="s">
        <v>2284</v>
      </c>
      <c r="D196" s="411">
        <v>16</v>
      </c>
      <c r="E196" s="707" t="s">
        <v>1987</v>
      </c>
      <c r="F196" s="274" t="s">
        <v>1232</v>
      </c>
      <c r="G196" s="297">
        <v>43705</v>
      </c>
      <c r="H196" s="402" t="s">
        <v>1059</v>
      </c>
      <c r="I196" s="297">
        <v>42675</v>
      </c>
      <c r="J196" s="832">
        <v>43881</v>
      </c>
      <c r="K196" s="470">
        <v>43472</v>
      </c>
      <c r="L196" s="276">
        <v>43115</v>
      </c>
      <c r="M196" s="276">
        <v>42759</v>
      </c>
      <c r="N196" s="292"/>
      <c r="O196" s="292"/>
    </row>
    <row r="197" spans="1:15" s="166" customFormat="1" ht="15" x14ac:dyDescent="0.2">
      <c r="D197" s="834" t="s">
        <v>2162</v>
      </c>
      <c r="N197" s="297"/>
    </row>
    <row r="198" spans="1:15" s="166" customFormat="1" ht="15" x14ac:dyDescent="0.2">
      <c r="A198" s="282">
        <v>2004025</v>
      </c>
      <c r="B198" s="284" t="s">
        <v>2009</v>
      </c>
      <c r="C198" s="284" t="s">
        <v>13</v>
      </c>
      <c r="D198" s="357">
        <v>18</v>
      </c>
      <c r="E198" s="719" t="s">
        <v>1987</v>
      </c>
      <c r="F198" s="663" t="s">
        <v>1931</v>
      </c>
      <c r="G198" s="295">
        <v>43705</v>
      </c>
      <c r="H198" s="294" t="s">
        <v>1059</v>
      </c>
      <c r="I198" s="281">
        <v>42675</v>
      </c>
      <c r="J198" s="832">
        <v>43881</v>
      </c>
      <c r="K198" s="470">
        <v>43472</v>
      </c>
      <c r="L198" s="276">
        <v>43115</v>
      </c>
      <c r="M198" s="276">
        <v>42759</v>
      </c>
      <c r="N198" s="284"/>
    </row>
    <row r="199" spans="1:15" s="166" customFormat="1" ht="15" x14ac:dyDescent="0.2">
      <c r="A199" s="282">
        <v>2004026</v>
      </c>
      <c r="B199" s="284" t="s">
        <v>2009</v>
      </c>
      <c r="C199" s="284" t="s">
        <v>13</v>
      </c>
      <c r="D199" s="279">
        <v>19</v>
      </c>
      <c r="E199" s="720" t="s">
        <v>1987</v>
      </c>
      <c r="F199" s="279" t="s">
        <v>1233</v>
      </c>
      <c r="G199" s="295">
        <v>43705</v>
      </c>
      <c r="H199" s="294" t="s">
        <v>1059</v>
      </c>
      <c r="I199" s="281">
        <v>42675</v>
      </c>
      <c r="J199" s="832">
        <v>43881</v>
      </c>
      <c r="K199" s="470">
        <v>43472</v>
      </c>
      <c r="L199" s="276">
        <v>43115</v>
      </c>
      <c r="M199" s="276">
        <v>42759</v>
      </c>
      <c r="N199" s="284"/>
    </row>
    <row r="200" spans="1:15" s="166" customFormat="1" ht="15" x14ac:dyDescent="0.2">
      <c r="A200" s="282">
        <v>2004027</v>
      </c>
      <c r="B200" s="284" t="s">
        <v>2009</v>
      </c>
      <c r="C200" s="284" t="s">
        <v>13</v>
      </c>
      <c r="D200" s="279">
        <v>20</v>
      </c>
      <c r="E200" s="720" t="s">
        <v>1987</v>
      </c>
      <c r="F200" s="279" t="s">
        <v>1314</v>
      </c>
      <c r="G200" s="295">
        <v>43705</v>
      </c>
      <c r="H200" s="294" t="s">
        <v>1059</v>
      </c>
      <c r="I200" s="281">
        <v>42675</v>
      </c>
      <c r="J200" s="832">
        <v>43881</v>
      </c>
      <c r="K200" s="470">
        <v>43472</v>
      </c>
      <c r="L200" s="276">
        <v>43115</v>
      </c>
      <c r="M200" s="276">
        <v>42759</v>
      </c>
      <c r="N200" s="297"/>
    </row>
    <row r="201" spans="1:15" s="166" customFormat="1" ht="15" x14ac:dyDescent="0.2">
      <c r="A201" s="282">
        <v>2004028</v>
      </c>
      <c r="B201" s="284" t="s">
        <v>2009</v>
      </c>
      <c r="C201" s="284" t="s">
        <v>13</v>
      </c>
      <c r="D201" s="279">
        <v>21</v>
      </c>
      <c r="E201" s="720" t="s">
        <v>1987</v>
      </c>
      <c r="F201" s="279" t="s">
        <v>1929</v>
      </c>
      <c r="G201" s="295">
        <v>43705</v>
      </c>
      <c r="H201" s="294" t="s">
        <v>1059</v>
      </c>
      <c r="I201" s="281">
        <v>42675</v>
      </c>
      <c r="J201" s="832">
        <v>43881</v>
      </c>
      <c r="K201" s="470">
        <v>43472</v>
      </c>
      <c r="L201" s="276">
        <v>43115</v>
      </c>
      <c r="M201" s="276">
        <v>42759</v>
      </c>
      <c r="N201" s="297"/>
    </row>
    <row r="202" spans="1:15" s="166" customFormat="1" ht="15" x14ac:dyDescent="0.2">
      <c r="A202" s="282">
        <v>2004029</v>
      </c>
      <c r="B202" s="284" t="s">
        <v>2009</v>
      </c>
      <c r="C202" s="674" t="s">
        <v>2202</v>
      </c>
      <c r="D202" s="279">
        <v>22</v>
      </c>
      <c r="E202" s="720" t="s">
        <v>1987</v>
      </c>
      <c r="F202" s="279" t="s">
        <v>1234</v>
      </c>
      <c r="G202" s="295">
        <v>43705</v>
      </c>
      <c r="H202" s="294" t="s">
        <v>1059</v>
      </c>
      <c r="I202" s="281">
        <v>42675</v>
      </c>
      <c r="J202" s="832">
        <v>43881</v>
      </c>
      <c r="K202" s="470">
        <v>43472</v>
      </c>
      <c r="L202" s="276">
        <v>43115</v>
      </c>
      <c r="M202" s="276">
        <v>42759</v>
      </c>
      <c r="N202" s="297"/>
    </row>
    <row r="203" spans="1:15" s="166" customFormat="1" ht="15" x14ac:dyDescent="0.2">
      <c r="A203" s="282">
        <v>2004030</v>
      </c>
      <c r="B203" s="284" t="s">
        <v>2009</v>
      </c>
      <c r="C203" s="284" t="s">
        <v>13</v>
      </c>
      <c r="D203" s="279">
        <v>23</v>
      </c>
      <c r="E203" s="720" t="s">
        <v>1987</v>
      </c>
      <c r="F203" s="279" t="s">
        <v>1235</v>
      </c>
      <c r="G203" s="295">
        <v>43705</v>
      </c>
      <c r="H203" s="294" t="s">
        <v>1059</v>
      </c>
      <c r="I203" s="281">
        <v>42675</v>
      </c>
      <c r="J203" s="832">
        <v>43881</v>
      </c>
      <c r="K203" s="470">
        <v>43472</v>
      </c>
      <c r="L203" s="276">
        <v>43115</v>
      </c>
      <c r="M203" s="276">
        <v>42759</v>
      </c>
      <c r="N203" s="291"/>
    </row>
    <row r="204" spans="1:15" s="166" customFormat="1" ht="15" x14ac:dyDescent="0.2">
      <c r="A204" s="282">
        <v>2004031</v>
      </c>
      <c r="B204" s="284" t="s">
        <v>2009</v>
      </c>
      <c r="C204" s="284" t="s">
        <v>13</v>
      </c>
      <c r="D204" s="279">
        <v>24</v>
      </c>
      <c r="E204" s="721" t="s">
        <v>1987</v>
      </c>
      <c r="F204" s="663" t="s">
        <v>1927</v>
      </c>
      <c r="G204" s="295">
        <v>43705</v>
      </c>
      <c r="H204" s="294" t="s">
        <v>1059</v>
      </c>
      <c r="I204" s="281">
        <v>42675</v>
      </c>
      <c r="J204" s="832">
        <v>43881</v>
      </c>
      <c r="K204" s="470">
        <v>43472</v>
      </c>
      <c r="L204" s="276">
        <v>43115</v>
      </c>
      <c r="M204" s="276">
        <v>42759</v>
      </c>
      <c r="N204" s="291"/>
    </row>
    <row r="205" spans="1:15" s="166" customFormat="1" ht="15" x14ac:dyDescent="0.2">
      <c r="A205" s="282">
        <v>2004032</v>
      </c>
      <c r="B205" s="284" t="s">
        <v>2009</v>
      </c>
      <c r="C205" s="284" t="s">
        <v>13</v>
      </c>
      <c r="D205" s="279">
        <v>25</v>
      </c>
      <c r="E205" s="720" t="s">
        <v>1987</v>
      </c>
      <c r="F205" s="279" t="s">
        <v>1926</v>
      </c>
      <c r="G205" s="295">
        <v>43705</v>
      </c>
      <c r="H205" s="294" t="s">
        <v>1059</v>
      </c>
      <c r="I205" s="281">
        <v>42675</v>
      </c>
      <c r="J205" s="832">
        <v>43881</v>
      </c>
      <c r="K205" s="470">
        <v>43472</v>
      </c>
      <c r="L205" s="276">
        <v>43115</v>
      </c>
      <c r="M205" s="276">
        <v>42759</v>
      </c>
      <c r="N205" s="291"/>
    </row>
    <row r="207" spans="1:15" x14ac:dyDescent="0.2">
      <c r="H207" s="407"/>
    </row>
    <row r="208" spans="1:15" ht="15.75" x14ac:dyDescent="0.25">
      <c r="A208" s="582" t="s">
        <v>2038</v>
      </c>
      <c r="B208" s="365"/>
      <c r="C208" s="639" t="s">
        <v>1859</v>
      </c>
      <c r="D208" s="762" t="s">
        <v>2037</v>
      </c>
      <c r="E208" s="365"/>
      <c r="H208" s="407"/>
    </row>
    <row r="209" spans="1:14" ht="15.75" thickBot="1" x14ac:dyDescent="0.25">
      <c r="A209" s="532">
        <v>2003824</v>
      </c>
      <c r="B209" s="466" t="s">
        <v>853</v>
      </c>
      <c r="C209" s="532" t="s">
        <v>1358</v>
      </c>
      <c r="D209" s="466" t="s">
        <v>1812</v>
      </c>
      <c r="E209" s="732" t="s">
        <v>1983</v>
      </c>
      <c r="F209" s="468" t="s">
        <v>855</v>
      </c>
      <c r="G209" s="630" t="s">
        <v>1841</v>
      </c>
      <c r="H209" s="468"/>
      <c r="I209" s="631">
        <v>41965</v>
      </c>
      <c r="J209" s="832">
        <v>43881</v>
      </c>
      <c r="K209" s="470">
        <v>43472</v>
      </c>
      <c r="L209" s="579">
        <v>43115</v>
      </c>
      <c r="M209" s="483">
        <v>42741</v>
      </c>
      <c r="N209" s="483">
        <v>42374</v>
      </c>
    </row>
    <row r="210" spans="1:14" ht="16.5" thickTop="1" thickBot="1" x14ac:dyDescent="0.25">
      <c r="A210" s="282">
        <v>2003878</v>
      </c>
      <c r="B210" s="284" t="s">
        <v>866</v>
      </c>
      <c r="C210" s="498" t="s">
        <v>1358</v>
      </c>
      <c r="D210" s="284" t="s">
        <v>1795</v>
      </c>
      <c r="E210" s="732" t="s">
        <v>1983</v>
      </c>
      <c r="F210" s="274" t="s">
        <v>911</v>
      </c>
      <c r="G210" s="630" t="s">
        <v>1841</v>
      </c>
      <c r="H210" s="294">
        <v>527</v>
      </c>
      <c r="I210" s="281">
        <v>41965</v>
      </c>
      <c r="J210" s="832">
        <v>43881</v>
      </c>
      <c r="K210" s="470">
        <v>43472</v>
      </c>
      <c r="L210" s="276">
        <v>43115</v>
      </c>
      <c r="M210" s="276">
        <v>42741</v>
      </c>
      <c r="N210" s="276">
        <v>42375</v>
      </c>
    </row>
    <row r="211" spans="1:14" ht="15.6" customHeight="1" thickTop="1" thickBot="1" x14ac:dyDescent="0.25">
      <c r="A211" s="532">
        <v>2003915</v>
      </c>
      <c r="B211" s="284" t="s">
        <v>866</v>
      </c>
      <c r="C211" s="498" t="s">
        <v>1358</v>
      </c>
      <c r="D211" s="466" t="s">
        <v>1785</v>
      </c>
      <c r="E211" s="732" t="s">
        <v>1983</v>
      </c>
      <c r="F211" s="468" t="s">
        <v>1886</v>
      </c>
      <c r="G211" s="630" t="s">
        <v>1841</v>
      </c>
      <c r="H211" s="166"/>
      <c r="I211" s="281">
        <v>41965</v>
      </c>
      <c r="J211" s="832">
        <v>43881</v>
      </c>
      <c r="K211" s="470">
        <v>43472</v>
      </c>
      <c r="L211" s="470">
        <v>43115</v>
      </c>
      <c r="M211" s="447"/>
      <c r="N211" s="166"/>
    </row>
    <row r="212" spans="1:14" ht="16.5" thickTop="1" thickBot="1" x14ac:dyDescent="0.25">
      <c r="A212" s="282">
        <v>103359</v>
      </c>
      <c r="B212" s="284" t="s">
        <v>866</v>
      </c>
      <c r="C212" s="498" t="s">
        <v>1358</v>
      </c>
      <c r="D212" s="284" t="s">
        <v>1786</v>
      </c>
      <c r="E212" s="732" t="s">
        <v>1983</v>
      </c>
      <c r="F212" s="274" t="s">
        <v>1952</v>
      </c>
      <c r="G212" s="630" t="s">
        <v>1841</v>
      </c>
      <c r="H212" s="294">
        <v>527</v>
      </c>
      <c r="I212" s="281">
        <v>41965</v>
      </c>
      <c r="J212" s="832">
        <v>43881</v>
      </c>
      <c r="K212" s="470">
        <v>43472</v>
      </c>
      <c r="L212" s="276">
        <v>43115</v>
      </c>
      <c r="M212" s="276">
        <v>42741</v>
      </c>
      <c r="N212" s="276">
        <v>42375</v>
      </c>
    </row>
    <row r="213" spans="1:14" ht="16.5" thickTop="1" thickBot="1" x14ac:dyDescent="0.25">
      <c r="A213" s="282">
        <v>103361</v>
      </c>
      <c r="B213" s="284" t="s">
        <v>866</v>
      </c>
      <c r="C213" s="498" t="s">
        <v>1358</v>
      </c>
      <c r="D213" s="284" t="s">
        <v>1787</v>
      </c>
      <c r="E213" s="732" t="s">
        <v>1983</v>
      </c>
      <c r="F213" s="274" t="s">
        <v>901</v>
      </c>
      <c r="G213" s="630" t="s">
        <v>1841</v>
      </c>
      <c r="H213" s="294">
        <v>527</v>
      </c>
      <c r="I213" s="281">
        <v>41965</v>
      </c>
      <c r="J213" s="832">
        <v>43881</v>
      </c>
      <c r="K213" s="470">
        <v>43472</v>
      </c>
      <c r="L213" s="276">
        <v>43115</v>
      </c>
      <c r="M213" s="276">
        <v>42741</v>
      </c>
      <c r="N213" s="276">
        <v>42375</v>
      </c>
    </row>
    <row r="214" spans="1:14" ht="16.5" thickTop="1" thickBot="1" x14ac:dyDescent="0.25">
      <c r="A214" s="282">
        <v>103363</v>
      </c>
      <c r="B214" s="284" t="s">
        <v>866</v>
      </c>
      <c r="C214" s="498" t="s">
        <v>1358</v>
      </c>
      <c r="D214" s="284" t="s">
        <v>1788</v>
      </c>
      <c r="E214" s="732" t="s">
        <v>1983</v>
      </c>
      <c r="F214" s="274" t="s">
        <v>902</v>
      </c>
      <c r="G214" s="630" t="s">
        <v>1841</v>
      </c>
      <c r="H214" s="294">
        <v>527</v>
      </c>
      <c r="I214" s="281">
        <v>41965</v>
      </c>
      <c r="J214" s="832">
        <v>43881</v>
      </c>
      <c r="K214" s="470">
        <v>43472</v>
      </c>
      <c r="L214" s="276">
        <v>43115</v>
      </c>
      <c r="M214" s="276">
        <v>42741</v>
      </c>
      <c r="N214" s="276">
        <v>42375</v>
      </c>
    </row>
    <row r="215" spans="1:14" ht="16.5" thickTop="1" thickBot="1" x14ac:dyDescent="0.25">
      <c r="A215" s="282">
        <v>2003876</v>
      </c>
      <c r="B215" s="284" t="s">
        <v>866</v>
      </c>
      <c r="C215" s="498" t="s">
        <v>1358</v>
      </c>
      <c r="D215" s="284" t="s">
        <v>1796</v>
      </c>
      <c r="E215" s="732" t="s">
        <v>1983</v>
      </c>
      <c r="F215" s="274" t="s">
        <v>1885</v>
      </c>
      <c r="G215" s="630" t="s">
        <v>1841</v>
      </c>
      <c r="H215" s="294">
        <v>527</v>
      </c>
      <c r="I215" s="281">
        <v>41965</v>
      </c>
      <c r="J215" s="832">
        <v>43881</v>
      </c>
      <c r="K215" s="470">
        <v>43472</v>
      </c>
      <c r="L215" s="276">
        <v>43115</v>
      </c>
      <c r="M215" s="276">
        <v>42741</v>
      </c>
      <c r="N215" s="276">
        <v>42375</v>
      </c>
    </row>
    <row r="216" spans="1:14" ht="16.5" thickTop="1" thickBot="1" x14ac:dyDescent="0.25">
      <c r="A216" s="282">
        <v>2003874</v>
      </c>
      <c r="B216" s="284" t="s">
        <v>866</v>
      </c>
      <c r="C216" s="498" t="s">
        <v>1358</v>
      </c>
      <c r="D216" s="284" t="s">
        <v>2288</v>
      </c>
      <c r="E216" s="732" t="s">
        <v>1983</v>
      </c>
      <c r="F216" s="274" t="s">
        <v>910</v>
      </c>
      <c r="G216" s="630" t="s">
        <v>1841</v>
      </c>
      <c r="H216" s="294">
        <v>527</v>
      </c>
      <c r="I216" s="281">
        <v>41965</v>
      </c>
      <c r="J216" s="832">
        <v>43881</v>
      </c>
      <c r="K216" s="470">
        <v>43472</v>
      </c>
      <c r="L216" s="276">
        <v>43115</v>
      </c>
      <c r="M216" s="276">
        <v>42741</v>
      </c>
      <c r="N216" s="276">
        <v>42375</v>
      </c>
    </row>
    <row r="217" spans="1:14" ht="16.5" thickTop="1" thickBot="1" x14ac:dyDescent="0.25">
      <c r="A217" s="282">
        <v>103369</v>
      </c>
      <c r="B217" s="284" t="s">
        <v>866</v>
      </c>
      <c r="C217" s="498" t="s">
        <v>1358</v>
      </c>
      <c r="D217" s="284" t="s">
        <v>1789</v>
      </c>
      <c r="E217" s="732" t="s">
        <v>1983</v>
      </c>
      <c r="F217" s="274" t="s">
        <v>1884</v>
      </c>
      <c r="G217" s="630" t="s">
        <v>1841</v>
      </c>
      <c r="H217" s="294">
        <v>527</v>
      </c>
      <c r="I217" s="281">
        <v>41965</v>
      </c>
      <c r="J217" s="832">
        <v>43881</v>
      </c>
      <c r="K217" s="470">
        <v>43472</v>
      </c>
      <c r="L217" s="276">
        <v>43115</v>
      </c>
      <c r="M217" s="276">
        <v>42741</v>
      </c>
      <c r="N217" s="276">
        <v>42375</v>
      </c>
    </row>
    <row r="218" spans="1:14" ht="16.5" thickTop="1" thickBot="1" x14ac:dyDescent="0.25">
      <c r="A218" s="282">
        <v>103371</v>
      </c>
      <c r="B218" s="284" t="s">
        <v>866</v>
      </c>
      <c r="C218" s="498" t="s">
        <v>1358</v>
      </c>
      <c r="D218" s="284" t="s">
        <v>1790</v>
      </c>
      <c r="E218" s="732" t="s">
        <v>1983</v>
      </c>
      <c r="F218" s="274" t="s">
        <v>904</v>
      </c>
      <c r="G218" s="630" t="s">
        <v>1841</v>
      </c>
      <c r="H218" s="294">
        <v>527</v>
      </c>
      <c r="I218" s="281">
        <v>41965</v>
      </c>
      <c r="J218" s="832">
        <v>43881</v>
      </c>
      <c r="K218" s="470">
        <v>43472</v>
      </c>
      <c r="L218" s="276">
        <v>43115</v>
      </c>
      <c r="M218" s="276">
        <v>42741</v>
      </c>
      <c r="N218" s="276">
        <v>42375</v>
      </c>
    </row>
    <row r="219" spans="1:14" ht="16.5" thickTop="1" thickBot="1" x14ac:dyDescent="0.25">
      <c r="A219" s="282">
        <v>103375</v>
      </c>
      <c r="B219" s="284" t="s">
        <v>866</v>
      </c>
      <c r="C219" s="498" t="s">
        <v>1358</v>
      </c>
      <c r="D219" s="284" t="s">
        <v>1792</v>
      </c>
      <c r="E219" s="732" t="s">
        <v>1983</v>
      </c>
      <c r="F219" s="274" t="s">
        <v>906</v>
      </c>
      <c r="G219" s="630" t="s">
        <v>1841</v>
      </c>
      <c r="H219" s="294">
        <v>527</v>
      </c>
      <c r="I219" s="281">
        <v>41965</v>
      </c>
      <c r="J219" s="832">
        <v>43881</v>
      </c>
      <c r="K219" s="470">
        <v>43472</v>
      </c>
      <c r="L219" s="276">
        <v>43115</v>
      </c>
      <c r="M219" s="276">
        <v>42741</v>
      </c>
      <c r="N219" s="276">
        <v>42375</v>
      </c>
    </row>
    <row r="220" spans="1:14" ht="16.5" thickTop="1" thickBot="1" x14ac:dyDescent="0.25">
      <c r="A220" s="282">
        <v>103377</v>
      </c>
      <c r="B220" s="284" t="s">
        <v>866</v>
      </c>
      <c r="C220" s="498" t="s">
        <v>1358</v>
      </c>
      <c r="D220" s="284" t="s">
        <v>1793</v>
      </c>
      <c r="E220" s="732" t="s">
        <v>1983</v>
      </c>
      <c r="F220" s="274" t="s">
        <v>907</v>
      </c>
      <c r="G220" s="630" t="s">
        <v>1841</v>
      </c>
      <c r="H220" s="294">
        <v>527</v>
      </c>
      <c r="I220" s="281">
        <v>41965</v>
      </c>
      <c r="J220" s="832">
        <v>43881</v>
      </c>
      <c r="K220" s="470">
        <v>43472</v>
      </c>
      <c r="L220" s="276">
        <v>43115</v>
      </c>
      <c r="M220" s="276">
        <v>42741</v>
      </c>
      <c r="N220" s="276">
        <v>42375</v>
      </c>
    </row>
    <row r="221" spans="1:14" ht="16.5" thickTop="1" thickBot="1" x14ac:dyDescent="0.25">
      <c r="A221" s="282">
        <v>103379</v>
      </c>
      <c r="B221" s="284" t="s">
        <v>866</v>
      </c>
      <c r="C221" s="498" t="s">
        <v>1358</v>
      </c>
      <c r="D221" s="284" t="s">
        <v>1794</v>
      </c>
      <c r="E221" s="732" t="s">
        <v>1983</v>
      </c>
      <c r="F221" s="274" t="s">
        <v>908</v>
      </c>
      <c r="G221" s="630" t="s">
        <v>1841</v>
      </c>
      <c r="H221" s="294">
        <v>527</v>
      </c>
      <c r="I221" s="281">
        <v>41965</v>
      </c>
      <c r="J221" s="832">
        <v>43881</v>
      </c>
      <c r="K221" s="470">
        <v>43472</v>
      </c>
      <c r="L221" s="276">
        <v>43115</v>
      </c>
      <c r="M221" s="276">
        <v>42741</v>
      </c>
      <c r="N221" s="276">
        <v>42375</v>
      </c>
    </row>
    <row r="222" spans="1:14" ht="16.5" thickTop="1" thickBot="1" x14ac:dyDescent="0.25">
      <c r="A222" s="532">
        <v>2003911</v>
      </c>
      <c r="B222" s="466" t="s">
        <v>827</v>
      </c>
      <c r="C222" s="498" t="s">
        <v>1358</v>
      </c>
      <c r="D222" s="466" t="s">
        <v>1269</v>
      </c>
      <c r="E222" s="732" t="s">
        <v>1983</v>
      </c>
      <c r="F222" s="468" t="s">
        <v>845</v>
      </c>
      <c r="G222" s="630" t="s">
        <v>1841</v>
      </c>
      <c r="H222" s="534"/>
      <c r="I222" s="281">
        <v>41965</v>
      </c>
      <c r="J222" s="832">
        <v>43881</v>
      </c>
      <c r="K222" s="470">
        <v>43472</v>
      </c>
      <c r="L222" s="533">
        <v>43115</v>
      </c>
      <c r="M222" s="470">
        <v>42877</v>
      </c>
      <c r="N222" s="470">
        <v>42010</v>
      </c>
    </row>
    <row r="223" spans="1:14" ht="13.5" thickTop="1" x14ac:dyDescent="0.2"/>
    <row r="224" spans="1:14" ht="16.5" thickBot="1" x14ac:dyDescent="0.3">
      <c r="A224" s="266" t="s">
        <v>477</v>
      </c>
      <c r="B224" s="267" t="s">
        <v>478</v>
      </c>
      <c r="C224" s="267" t="s">
        <v>479</v>
      </c>
      <c r="D224" s="267" t="s">
        <v>983</v>
      </c>
      <c r="E224" s="267" t="s">
        <v>1986</v>
      </c>
      <c r="F224" s="268" t="s">
        <v>484</v>
      </c>
      <c r="G224" s="268" t="s">
        <v>1363</v>
      </c>
      <c r="H224" s="269" t="s">
        <v>529</v>
      </c>
      <c r="I224" s="270" t="s">
        <v>1134</v>
      </c>
      <c r="J224" s="270"/>
      <c r="K224" s="270"/>
      <c r="L224" s="270" t="s">
        <v>1351</v>
      </c>
      <c r="M224" s="484"/>
      <c r="N224" s="484"/>
    </row>
    <row r="225" spans="1:14" ht="21.75" thickTop="1" thickBot="1" x14ac:dyDescent="0.35">
      <c r="A225" s="491" t="s">
        <v>1569</v>
      </c>
      <c r="B225" s="492"/>
      <c r="C225" s="640" t="s">
        <v>1861</v>
      </c>
      <c r="D225" s="493"/>
      <c r="E225" s="707"/>
      <c r="F225" s="494"/>
      <c r="G225" s="494"/>
      <c r="H225" s="495"/>
      <c r="I225" s="496"/>
      <c r="J225" s="496"/>
      <c r="K225" s="496"/>
      <c r="L225" s="496"/>
      <c r="M225" s="496"/>
      <c r="N225" s="496"/>
    </row>
    <row r="226" spans="1:14" ht="16.5" thickTop="1" thickBot="1" x14ac:dyDescent="0.25">
      <c r="A226" s="497">
        <v>2004084</v>
      </c>
      <c r="B226" s="498" t="s">
        <v>1570</v>
      </c>
      <c r="C226" s="498" t="s">
        <v>1358</v>
      </c>
      <c r="D226" s="526" t="s">
        <v>1401</v>
      </c>
      <c r="E226" s="718" t="s">
        <v>1987</v>
      </c>
      <c r="F226" s="527" t="s">
        <v>1571</v>
      </c>
      <c r="G226" s="499">
        <v>44245</v>
      </c>
      <c r="H226" s="500" t="s">
        <v>1582</v>
      </c>
      <c r="I226" s="632">
        <v>43149</v>
      </c>
      <c r="J226" s="832">
        <v>43881</v>
      </c>
      <c r="K226" s="470">
        <v>43472</v>
      </c>
      <c r="L226" s="502">
        <v>43158</v>
      </c>
      <c r="M226" s="501"/>
      <c r="N226" s="501"/>
    </row>
    <row r="227" spans="1:14" ht="16.5" thickTop="1" thickBot="1" x14ac:dyDescent="0.25">
      <c r="A227" s="497">
        <v>2004085</v>
      </c>
      <c r="B227" s="498" t="s">
        <v>1570</v>
      </c>
      <c r="C227" s="498" t="s">
        <v>1358</v>
      </c>
      <c r="D227" s="526" t="s">
        <v>1402</v>
      </c>
      <c r="E227" s="718" t="s">
        <v>1987</v>
      </c>
      <c r="F227" s="527" t="s">
        <v>1572</v>
      </c>
      <c r="G227" s="499">
        <v>44245</v>
      </c>
      <c r="H227" s="500" t="s">
        <v>1582</v>
      </c>
      <c r="I227" s="632">
        <v>43149</v>
      </c>
      <c r="J227" s="832">
        <v>43881</v>
      </c>
      <c r="K227" s="470">
        <v>43472</v>
      </c>
      <c r="L227" s="502">
        <v>43158</v>
      </c>
      <c r="M227" s="501"/>
      <c r="N227" s="501"/>
    </row>
    <row r="228" spans="1:14" ht="16.5" thickTop="1" thickBot="1" x14ac:dyDescent="0.25">
      <c r="A228" s="497">
        <v>2004086</v>
      </c>
      <c r="B228" s="498" t="s">
        <v>1570</v>
      </c>
      <c r="C228" s="498" t="s">
        <v>1358</v>
      </c>
      <c r="D228" s="526" t="s">
        <v>1403</v>
      </c>
      <c r="E228" s="718" t="s">
        <v>1987</v>
      </c>
      <c r="F228" s="527" t="s">
        <v>1573</v>
      </c>
      <c r="G228" s="499">
        <v>44245</v>
      </c>
      <c r="H228" s="500" t="s">
        <v>1582</v>
      </c>
      <c r="I228" s="632">
        <v>43149</v>
      </c>
      <c r="J228" s="832">
        <v>43881</v>
      </c>
      <c r="K228" s="470">
        <v>43472</v>
      </c>
      <c r="L228" s="502">
        <v>43158</v>
      </c>
      <c r="M228" s="501"/>
      <c r="N228" s="501"/>
    </row>
    <row r="229" spans="1:14" ht="16.5" thickTop="1" thickBot="1" x14ac:dyDescent="0.25">
      <c r="A229" s="497">
        <v>2004087</v>
      </c>
      <c r="B229" s="498" t="s">
        <v>1570</v>
      </c>
      <c r="C229" s="498" t="s">
        <v>1358</v>
      </c>
      <c r="D229" s="526" t="s">
        <v>1404</v>
      </c>
      <c r="E229" s="718" t="s">
        <v>1987</v>
      </c>
      <c r="F229" s="527" t="s">
        <v>1574</v>
      </c>
      <c r="G229" s="499">
        <v>44245</v>
      </c>
      <c r="H229" s="500" t="s">
        <v>1582</v>
      </c>
      <c r="I229" s="632">
        <v>43149</v>
      </c>
      <c r="J229" s="832">
        <v>43881</v>
      </c>
      <c r="K229" s="470">
        <v>43472</v>
      </c>
      <c r="L229" s="502">
        <v>43158</v>
      </c>
      <c r="M229" s="501"/>
      <c r="N229" s="501"/>
    </row>
    <row r="230" spans="1:14" ht="16.5" thickTop="1" thickBot="1" x14ac:dyDescent="0.25">
      <c r="A230" s="497">
        <v>2004088</v>
      </c>
      <c r="B230" s="498" t="s">
        <v>1570</v>
      </c>
      <c r="C230" s="498" t="s">
        <v>1358</v>
      </c>
      <c r="D230" s="526" t="s">
        <v>1405</v>
      </c>
      <c r="E230" s="718" t="s">
        <v>1987</v>
      </c>
      <c r="F230" s="525" t="s">
        <v>1963</v>
      </c>
      <c r="G230" s="499">
        <v>44245</v>
      </c>
      <c r="H230" s="500" t="s">
        <v>1582</v>
      </c>
      <c r="I230" s="632">
        <v>43149</v>
      </c>
      <c r="J230" s="832">
        <v>43881</v>
      </c>
      <c r="K230" s="470">
        <v>43472</v>
      </c>
      <c r="L230" s="502">
        <v>43158</v>
      </c>
      <c r="M230" s="501"/>
      <c r="N230" s="501"/>
    </row>
    <row r="231" spans="1:14" ht="16.5" thickTop="1" thickBot="1" x14ac:dyDescent="0.25">
      <c r="A231" s="497">
        <v>2004089</v>
      </c>
      <c r="B231" s="498" t="s">
        <v>1570</v>
      </c>
      <c r="C231" s="498" t="s">
        <v>1358</v>
      </c>
      <c r="D231" s="526" t="s">
        <v>1406</v>
      </c>
      <c r="E231" s="718" t="s">
        <v>1987</v>
      </c>
      <c r="F231" s="527" t="s">
        <v>1575</v>
      </c>
      <c r="G231" s="499">
        <v>44245</v>
      </c>
      <c r="H231" s="500" t="s">
        <v>1582</v>
      </c>
      <c r="I231" s="632">
        <v>43149</v>
      </c>
      <c r="J231" s="832">
        <v>43881</v>
      </c>
      <c r="K231" s="470">
        <v>43472</v>
      </c>
      <c r="L231" s="502">
        <v>43158</v>
      </c>
      <c r="M231" s="501"/>
      <c r="N231" s="501"/>
    </row>
    <row r="232" spans="1:14" ht="16.5" thickTop="1" thickBot="1" x14ac:dyDescent="0.25">
      <c r="A232" s="497">
        <v>2004090</v>
      </c>
      <c r="B232" s="498" t="s">
        <v>1570</v>
      </c>
      <c r="C232" s="498" t="s">
        <v>1358</v>
      </c>
      <c r="D232" s="526" t="s">
        <v>1407</v>
      </c>
      <c r="E232" s="718" t="s">
        <v>1987</v>
      </c>
      <c r="F232" s="527" t="s">
        <v>1576</v>
      </c>
      <c r="G232" s="499">
        <v>44245</v>
      </c>
      <c r="H232" s="500" t="s">
        <v>1582</v>
      </c>
      <c r="I232" s="632">
        <v>43149</v>
      </c>
      <c r="J232" s="832">
        <v>43881</v>
      </c>
      <c r="K232" s="470">
        <v>43472</v>
      </c>
      <c r="L232" s="502">
        <v>43158</v>
      </c>
      <c r="M232" s="501"/>
      <c r="N232" s="501"/>
    </row>
    <row r="233" spans="1:14" ht="16.5" thickTop="1" thickBot="1" x14ac:dyDescent="0.25">
      <c r="A233" s="497">
        <v>2004091</v>
      </c>
      <c r="B233" s="498" t="s">
        <v>1570</v>
      </c>
      <c r="C233" s="498" t="s">
        <v>1358</v>
      </c>
      <c r="D233" s="526" t="s">
        <v>1400</v>
      </c>
      <c r="E233" s="718" t="s">
        <v>1987</v>
      </c>
      <c r="F233" s="527" t="s">
        <v>1577</v>
      </c>
      <c r="G233" s="499">
        <v>44245</v>
      </c>
      <c r="H233" s="500" t="s">
        <v>1582</v>
      </c>
      <c r="I233" s="632">
        <v>43149</v>
      </c>
      <c r="J233" s="832">
        <v>43881</v>
      </c>
      <c r="K233" s="470">
        <v>43472</v>
      </c>
      <c r="L233" s="502">
        <v>43158</v>
      </c>
      <c r="M233" s="501"/>
      <c r="N233" s="501"/>
    </row>
    <row r="234" spans="1:14" ht="16.5" thickTop="1" thickBot="1" x14ac:dyDescent="0.25">
      <c r="A234" s="497">
        <v>2004092</v>
      </c>
      <c r="B234" s="498" t="s">
        <v>1570</v>
      </c>
      <c r="C234" s="498" t="s">
        <v>1358</v>
      </c>
      <c r="D234" s="526" t="s">
        <v>1408</v>
      </c>
      <c r="E234" s="718" t="s">
        <v>1987</v>
      </c>
      <c r="F234" s="527" t="s">
        <v>1578</v>
      </c>
      <c r="G234" s="499">
        <v>44245</v>
      </c>
      <c r="H234" s="500" t="s">
        <v>1582</v>
      </c>
      <c r="I234" s="632">
        <v>43149</v>
      </c>
      <c r="J234" s="832">
        <v>43881</v>
      </c>
      <c r="K234" s="470">
        <v>43472</v>
      </c>
      <c r="L234" s="502">
        <v>43158</v>
      </c>
      <c r="M234" s="501"/>
      <c r="N234" s="501"/>
    </row>
    <row r="235" spans="1:14" ht="16.5" thickTop="1" thickBot="1" x14ac:dyDescent="0.25">
      <c r="A235" s="497">
        <v>2004093</v>
      </c>
      <c r="B235" s="498" t="s">
        <v>1570</v>
      </c>
      <c r="C235" s="498" t="s">
        <v>1358</v>
      </c>
      <c r="D235" s="526" t="s">
        <v>1409</v>
      </c>
      <c r="E235" s="718" t="s">
        <v>1987</v>
      </c>
      <c r="F235" s="527" t="s">
        <v>1579</v>
      </c>
      <c r="G235" s="499">
        <v>44245</v>
      </c>
      <c r="H235" s="500" t="s">
        <v>1582</v>
      </c>
      <c r="I235" s="632">
        <v>43149</v>
      </c>
      <c r="J235" s="832">
        <v>43881</v>
      </c>
      <c r="K235" s="470">
        <v>43472</v>
      </c>
      <c r="L235" s="502">
        <v>43158</v>
      </c>
      <c r="M235" s="501"/>
      <c r="N235" s="501"/>
    </row>
    <row r="236" spans="1:14" ht="13.9" customHeight="1" thickTop="1" thickBot="1" x14ac:dyDescent="0.25">
      <c r="A236" s="497">
        <v>2004094</v>
      </c>
      <c r="B236" s="498" t="s">
        <v>1570</v>
      </c>
      <c r="C236" s="498" t="s">
        <v>1358</v>
      </c>
      <c r="D236" s="526" t="s">
        <v>1410</v>
      </c>
      <c r="E236" s="718" t="s">
        <v>1987</v>
      </c>
      <c r="F236" s="527" t="s">
        <v>1580</v>
      </c>
      <c r="G236" s="499">
        <v>44245</v>
      </c>
      <c r="H236" s="500" t="s">
        <v>1582</v>
      </c>
      <c r="I236" s="632">
        <v>43149</v>
      </c>
      <c r="J236" s="832">
        <v>43881</v>
      </c>
      <c r="K236" s="470">
        <v>43472</v>
      </c>
      <c r="L236" s="502">
        <v>43158</v>
      </c>
      <c r="M236" s="501"/>
      <c r="N236" s="501"/>
    </row>
    <row r="237" spans="1:14" ht="13.9" customHeight="1" thickTop="1" thickBot="1" x14ac:dyDescent="0.25">
      <c r="A237" s="497">
        <v>2004095</v>
      </c>
      <c r="B237" s="498" t="s">
        <v>1570</v>
      </c>
      <c r="C237" s="498" t="s">
        <v>1358</v>
      </c>
      <c r="D237" s="526" t="s">
        <v>1398</v>
      </c>
      <c r="E237" s="718" t="s">
        <v>1987</v>
      </c>
      <c r="F237" s="527" t="s">
        <v>1581</v>
      </c>
      <c r="G237" s="499">
        <v>44245</v>
      </c>
      <c r="H237" s="500" t="s">
        <v>1582</v>
      </c>
      <c r="I237" s="632">
        <v>43149</v>
      </c>
      <c r="J237" s="832">
        <v>43881</v>
      </c>
      <c r="K237" s="470">
        <v>43472</v>
      </c>
      <c r="L237" s="502">
        <v>43158</v>
      </c>
      <c r="M237" s="501"/>
      <c r="N237" s="501"/>
    </row>
    <row r="238" spans="1:14" ht="13.9" customHeight="1" thickTop="1" x14ac:dyDescent="0.2">
      <c r="A238" s="485"/>
      <c r="B238" s="486"/>
      <c r="C238" s="486"/>
      <c r="D238" s="528"/>
      <c r="E238" s="528"/>
      <c r="F238" s="385"/>
      <c r="G238" s="487"/>
      <c r="H238" s="488"/>
      <c r="I238" s="489"/>
      <c r="J238" s="489"/>
      <c r="K238" s="489"/>
      <c r="L238" s="490"/>
      <c r="M238" s="489"/>
      <c r="N238" s="489"/>
    </row>
    <row r="239" spans="1:14" ht="13.9" customHeight="1" x14ac:dyDescent="0.2">
      <c r="A239" s="478"/>
      <c r="B239" s="447"/>
      <c r="C239" s="447"/>
      <c r="D239" s="447"/>
      <c r="E239" s="447"/>
      <c r="F239" s="479"/>
      <c r="G239" s="482"/>
      <c r="H239" s="480"/>
      <c r="I239" s="481"/>
      <c r="J239" s="481"/>
      <c r="K239" s="481"/>
      <c r="L239" s="483"/>
      <c r="M239" s="481"/>
      <c r="N239" s="481"/>
    </row>
    <row r="240" spans="1:14" ht="13.9" customHeight="1" x14ac:dyDescent="0.2">
      <c r="A240" s="100"/>
      <c r="B240" s="98"/>
      <c r="C240" s="447"/>
      <c r="D240" s="93"/>
      <c r="E240" s="93"/>
      <c r="F240" s="476"/>
      <c r="G240" s="476"/>
      <c r="H240" s="477"/>
      <c r="I240" s="102"/>
      <c r="J240" s="102"/>
      <c r="K240" s="102"/>
      <c r="L240" s="102"/>
      <c r="M240" s="102"/>
      <c r="N240" s="102"/>
    </row>
    <row r="241" spans="1:15" ht="18" x14ac:dyDescent="0.25">
      <c r="A241" s="390" t="s">
        <v>1308</v>
      </c>
      <c r="B241" s="22"/>
      <c r="C241" s="22"/>
      <c r="D241" s="22"/>
      <c r="E241" s="98"/>
      <c r="F241" s="87"/>
      <c r="G241" s="87"/>
      <c r="H241" s="406"/>
      <c r="I241" s="66"/>
      <c r="J241" s="102"/>
      <c r="K241" s="102"/>
      <c r="L241" s="66"/>
      <c r="M241" s="66"/>
      <c r="N241" s="66"/>
    </row>
    <row r="242" spans="1:15" ht="15" x14ac:dyDescent="0.2">
      <c r="A242" s="532">
        <v>2003517</v>
      </c>
      <c r="B242" s="466" t="s">
        <v>1798</v>
      </c>
      <c r="C242" s="532" t="s">
        <v>1797</v>
      </c>
      <c r="D242" s="466" t="s">
        <v>1698</v>
      </c>
      <c r="E242" s="732" t="s">
        <v>1983</v>
      </c>
      <c r="F242" s="468" t="s">
        <v>1240</v>
      </c>
      <c r="G242" s="630" t="s">
        <v>1841</v>
      </c>
      <c r="H242" s="483"/>
      <c r="I242" s="631">
        <v>41165</v>
      </c>
      <c r="J242" s="832">
        <v>43881</v>
      </c>
      <c r="K242" s="470">
        <v>43472</v>
      </c>
      <c r="L242" s="533">
        <v>43115</v>
      </c>
      <c r="M242" s="470">
        <v>43009</v>
      </c>
      <c r="N242" s="470">
        <v>42384</v>
      </c>
      <c r="O242" s="466"/>
    </row>
    <row r="243" spans="1:15" ht="15" x14ac:dyDescent="0.2">
      <c r="A243" s="282"/>
      <c r="B243" s="284"/>
      <c r="C243" s="284"/>
      <c r="D243" s="284"/>
      <c r="E243" s="479"/>
      <c r="F243" s="279"/>
      <c r="G243" s="279"/>
      <c r="H243" s="294"/>
      <c r="I243" s="291"/>
      <c r="J243" s="481"/>
      <c r="K243" s="481"/>
      <c r="L243" s="291"/>
      <c r="M243" s="291"/>
      <c r="N243" s="66"/>
    </row>
    <row r="244" spans="1:15" ht="18" x14ac:dyDescent="0.25">
      <c r="A244" s="390"/>
      <c r="B244" s="284"/>
      <c r="C244" s="284"/>
      <c r="D244" s="284"/>
      <c r="E244" s="479"/>
      <c r="F244" s="279"/>
      <c r="G244" s="279"/>
      <c r="H244" s="294"/>
      <c r="I244" s="291"/>
      <c r="J244" s="481"/>
      <c r="K244" s="481"/>
      <c r="L244" s="291"/>
      <c r="M244" s="291"/>
      <c r="N244" s="66"/>
    </row>
    <row r="245" spans="1:15" ht="18" customHeight="1" x14ac:dyDescent="0.2">
      <c r="M245" s="66"/>
      <c r="N245" s="66"/>
    </row>
    <row r="246" spans="1:15" ht="18" customHeight="1" x14ac:dyDescent="0.25">
      <c r="A246" s="881" t="s">
        <v>2287</v>
      </c>
      <c r="B246" s="881"/>
      <c r="C246" s="165"/>
      <c r="D246" s="165" t="s">
        <v>2273</v>
      </c>
      <c r="E246" s="165"/>
      <c r="F246" s="904" t="s">
        <v>2069</v>
      </c>
      <c r="H246" s="534"/>
      <c r="I246" s="825"/>
      <c r="J246" s="825"/>
      <c r="K246" s="825"/>
      <c r="L246" s="825"/>
      <c r="M246" s="825"/>
      <c r="N246" s="825"/>
    </row>
    <row r="247" spans="1:15" ht="15" x14ac:dyDescent="0.2">
      <c r="A247" s="100">
        <v>1</v>
      </c>
      <c r="B247" s="479" t="s">
        <v>2259</v>
      </c>
      <c r="C247" s="98" t="s">
        <v>2256</v>
      </c>
      <c r="D247" s="98" t="s">
        <v>2257</v>
      </c>
      <c r="E247" s="98" t="s">
        <v>2258</v>
      </c>
      <c r="F247" s="832">
        <v>44034</v>
      </c>
    </row>
    <row r="248" spans="1:15" ht="15" x14ac:dyDescent="0.2">
      <c r="A248" s="100">
        <v>2</v>
      </c>
      <c r="B248" s="479" t="s">
        <v>2272</v>
      </c>
      <c r="C248" s="98" t="s">
        <v>2256</v>
      </c>
      <c r="D248" s="98" t="s">
        <v>2257</v>
      </c>
      <c r="E248" s="98" t="s">
        <v>2258</v>
      </c>
      <c r="F248" s="832">
        <v>44034</v>
      </c>
    </row>
    <row r="249" spans="1:15" ht="15" x14ac:dyDescent="0.2">
      <c r="A249" s="100">
        <v>3</v>
      </c>
      <c r="B249" s="479" t="s">
        <v>2274</v>
      </c>
      <c r="C249" s="98" t="s">
        <v>2256</v>
      </c>
      <c r="D249" s="98" t="s">
        <v>2257</v>
      </c>
      <c r="E249" s="98" t="s">
        <v>2258</v>
      </c>
      <c r="F249" s="832">
        <v>44034</v>
      </c>
    </row>
    <row r="250" spans="1:15" ht="15" x14ac:dyDescent="0.2">
      <c r="A250" s="100">
        <v>4</v>
      </c>
      <c r="B250" s="479" t="s">
        <v>2275</v>
      </c>
      <c r="C250" s="98" t="s">
        <v>2256</v>
      </c>
      <c r="D250" s="98" t="s">
        <v>2257</v>
      </c>
      <c r="E250" s="98" t="s">
        <v>2258</v>
      </c>
      <c r="F250" s="832">
        <v>44034</v>
      </c>
    </row>
    <row r="251" spans="1:15" ht="18" customHeight="1" x14ac:dyDescent="0.2">
      <c r="A251" s="100">
        <v>5</v>
      </c>
      <c r="B251" s="479" t="s">
        <v>2276</v>
      </c>
      <c r="C251" s="98" t="s">
        <v>2256</v>
      </c>
      <c r="D251" s="98" t="s">
        <v>2257</v>
      </c>
      <c r="E251" s="98" t="s">
        <v>2258</v>
      </c>
      <c r="F251" s="832">
        <v>44034</v>
      </c>
    </row>
    <row r="252" spans="1:15" ht="18" customHeight="1" x14ac:dyDescent="0.2">
      <c r="A252" s="100">
        <v>6</v>
      </c>
      <c r="B252" s="479" t="s">
        <v>2277</v>
      </c>
      <c r="C252" s="98" t="s">
        <v>2256</v>
      </c>
      <c r="D252" s="98" t="s">
        <v>2257</v>
      </c>
      <c r="E252" s="98" t="s">
        <v>2258</v>
      </c>
      <c r="F252" s="832">
        <v>44034</v>
      </c>
    </row>
    <row r="253" spans="1:15" ht="15" x14ac:dyDescent="0.2">
      <c r="A253" s="100">
        <v>7</v>
      </c>
      <c r="B253" s="479" t="s">
        <v>2278</v>
      </c>
      <c r="C253" s="98" t="s">
        <v>2256</v>
      </c>
      <c r="D253" s="98" t="s">
        <v>2257</v>
      </c>
      <c r="E253" s="98" t="s">
        <v>2258</v>
      </c>
      <c r="F253" s="832">
        <v>44034</v>
      </c>
    </row>
    <row r="254" spans="1:15" ht="15" x14ac:dyDescent="0.2">
      <c r="A254" s="100">
        <v>8</v>
      </c>
      <c r="B254" s="479" t="s">
        <v>2279</v>
      </c>
      <c r="C254" s="98" t="s">
        <v>2256</v>
      </c>
      <c r="D254" s="98" t="s">
        <v>2257</v>
      </c>
      <c r="E254" s="98" t="s">
        <v>2258</v>
      </c>
      <c r="F254" s="832">
        <v>44034</v>
      </c>
    </row>
    <row r="255" spans="1:15" ht="15" x14ac:dyDescent="0.2">
      <c r="A255" s="100">
        <v>9</v>
      </c>
      <c r="B255" s="479" t="s">
        <v>2280</v>
      </c>
      <c r="C255" s="98" t="s">
        <v>2256</v>
      </c>
      <c r="D255" s="98" t="s">
        <v>2257</v>
      </c>
      <c r="E255" s="98" t="s">
        <v>2258</v>
      </c>
      <c r="F255" s="832">
        <v>44034</v>
      </c>
    </row>
    <row r="256" spans="1:15" ht="15" x14ac:dyDescent="0.2">
      <c r="A256" s="100">
        <v>10</v>
      </c>
      <c r="B256" s="479" t="s">
        <v>2281</v>
      </c>
      <c r="C256" s="98" t="s">
        <v>2256</v>
      </c>
      <c r="D256" s="93" t="s">
        <v>2257</v>
      </c>
      <c r="E256" s="98" t="s">
        <v>2258</v>
      </c>
      <c r="F256" s="832">
        <v>44034</v>
      </c>
      <c r="G256" s="905" t="s">
        <v>2289</v>
      </c>
    </row>
    <row r="257" spans="1:8" ht="15" x14ac:dyDescent="0.2">
      <c r="A257" s="100">
        <v>11</v>
      </c>
      <c r="B257" s="479" t="s">
        <v>2282</v>
      </c>
      <c r="C257" s="98" t="s">
        <v>2256</v>
      </c>
      <c r="D257" s="98" t="s">
        <v>2257</v>
      </c>
      <c r="E257" s="98" t="s">
        <v>2258</v>
      </c>
      <c r="F257" s="832">
        <v>44034</v>
      </c>
    </row>
    <row r="258" spans="1:8" ht="15" x14ac:dyDescent="0.2">
      <c r="A258" s="100">
        <v>12</v>
      </c>
      <c r="B258" s="479" t="s">
        <v>2283</v>
      </c>
      <c r="C258" s="98" t="s">
        <v>2256</v>
      </c>
      <c r="D258" s="98" t="s">
        <v>2257</v>
      </c>
      <c r="E258" s="98" t="s">
        <v>2258</v>
      </c>
      <c r="F258" s="832">
        <v>44034</v>
      </c>
    </row>
    <row r="259" spans="1:8" ht="15" x14ac:dyDescent="0.2">
      <c r="A259" s="14">
        <v>13</v>
      </c>
      <c r="B259" s="630"/>
    </row>
    <row r="268" spans="1:8" x14ac:dyDescent="0.2">
      <c r="H268" s="407"/>
    </row>
    <row r="269" spans="1:8" x14ac:dyDescent="0.2">
      <c r="H269" s="407"/>
    </row>
    <row r="270" spans="1:8" ht="15" x14ac:dyDescent="0.2">
      <c r="A270" s="342"/>
      <c r="B270" s="166" t="s">
        <v>320</v>
      </c>
      <c r="H270" s="407"/>
    </row>
    <row r="271" spans="1:8" ht="15" x14ac:dyDescent="0.2">
      <c r="A271" s="311"/>
      <c r="B271" s="166" t="s">
        <v>319</v>
      </c>
      <c r="H271" s="407"/>
    </row>
    <row r="272" spans="1:8" ht="15" x14ac:dyDescent="0.2">
      <c r="A272" s="312"/>
      <c r="B272" s="166" t="s">
        <v>321</v>
      </c>
      <c r="H272" s="407"/>
    </row>
    <row r="273" spans="8:8" x14ac:dyDescent="0.2">
      <c r="H273" s="407"/>
    </row>
    <row r="274" spans="8:8" x14ac:dyDescent="0.2">
      <c r="H274" s="407"/>
    </row>
    <row r="275" spans="8:8" x14ac:dyDescent="0.2">
      <c r="H275" s="407"/>
    </row>
    <row r="276" spans="8:8" x14ac:dyDescent="0.2">
      <c r="H276" s="407"/>
    </row>
    <row r="277" spans="8:8" x14ac:dyDescent="0.2">
      <c r="H277" s="407"/>
    </row>
    <row r="278" spans="8:8" x14ac:dyDescent="0.2">
      <c r="H278" s="407"/>
    </row>
    <row r="279" spans="8:8" x14ac:dyDescent="0.2">
      <c r="H279" s="407"/>
    </row>
    <row r="280" spans="8:8" x14ac:dyDescent="0.2">
      <c r="H280" s="407"/>
    </row>
    <row r="281" spans="8:8" x14ac:dyDescent="0.2">
      <c r="H281" s="407"/>
    </row>
    <row r="282" spans="8:8" x14ac:dyDescent="0.2">
      <c r="H282" s="407"/>
    </row>
    <row r="283" spans="8:8" x14ac:dyDescent="0.2">
      <c r="H283" s="407"/>
    </row>
    <row r="284" spans="8:8" x14ac:dyDescent="0.2">
      <c r="H284" s="407"/>
    </row>
    <row r="285" spans="8:8" x14ac:dyDescent="0.2">
      <c r="H285" s="407"/>
    </row>
    <row r="286" spans="8:8" x14ac:dyDescent="0.2">
      <c r="H286" s="407"/>
    </row>
    <row r="287" spans="8:8" x14ac:dyDescent="0.2">
      <c r="H287" s="407"/>
    </row>
    <row r="288" spans="8:8" x14ac:dyDescent="0.2">
      <c r="H288" s="407"/>
    </row>
    <row r="289" spans="8:8" x14ac:dyDescent="0.2">
      <c r="H289" s="407"/>
    </row>
    <row r="290" spans="8:8" x14ac:dyDescent="0.2">
      <c r="H290" s="407"/>
    </row>
    <row r="291" spans="8:8" x14ac:dyDescent="0.2">
      <c r="H291" s="407"/>
    </row>
    <row r="292" spans="8:8" x14ac:dyDescent="0.2">
      <c r="H292" s="407"/>
    </row>
    <row r="293" spans="8:8" x14ac:dyDescent="0.2">
      <c r="H293" s="407"/>
    </row>
    <row r="294" spans="8:8" x14ac:dyDescent="0.2">
      <c r="H294" s="407"/>
    </row>
    <row r="295" spans="8:8" x14ac:dyDescent="0.2">
      <c r="H295" s="407"/>
    </row>
    <row r="296" spans="8:8" x14ac:dyDescent="0.2">
      <c r="H296" s="407"/>
    </row>
    <row r="297" spans="8:8" x14ac:dyDescent="0.2">
      <c r="H297" s="407"/>
    </row>
    <row r="298" spans="8:8" x14ac:dyDescent="0.2">
      <c r="H298" s="407"/>
    </row>
    <row r="299" spans="8:8" x14ac:dyDescent="0.2">
      <c r="H299" s="407"/>
    </row>
    <row r="300" spans="8:8" x14ac:dyDescent="0.2">
      <c r="H300" s="407"/>
    </row>
    <row r="301" spans="8:8" x14ac:dyDescent="0.2">
      <c r="H301" s="407"/>
    </row>
    <row r="302" spans="8:8" x14ac:dyDescent="0.2">
      <c r="H302" s="407"/>
    </row>
    <row r="303" spans="8:8" x14ac:dyDescent="0.2">
      <c r="H303" s="407"/>
    </row>
  </sheetData>
  <sortState ref="A2:N217">
    <sortCondition descending="1" ref="A2"/>
  </sortState>
  <phoneticPr fontId="6" type="noConversion"/>
  <pageMargins left="0.75" right="0.75" top="1" bottom="1" header="0.5" footer="0.5"/>
  <pageSetup paperSize="5" scale="75" orientation="landscape" verticalDpi="300" r:id="rId1"/>
  <headerFooter alignWithMargins="0">
    <oddHeader>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Q46"/>
  <sheetViews>
    <sheetView workbookViewId="0">
      <pane ySplit="1" topLeftCell="A26" activePane="bottomLeft" state="frozen"/>
      <selection pane="bottomLeft" activeCell="K36" sqref="K36"/>
    </sheetView>
  </sheetViews>
  <sheetFormatPr defaultColWidth="9.140625" defaultRowHeight="11.25" x14ac:dyDescent="0.2"/>
  <cols>
    <col min="1" max="1" width="13.28515625" style="16" customWidth="1"/>
    <col min="2" max="2" width="37.5703125" style="16" customWidth="1"/>
    <col min="3" max="3" width="11.5703125" style="16" customWidth="1"/>
    <col min="4" max="4" width="11" style="16" customWidth="1"/>
    <col min="5" max="5" width="19.7109375" style="16" customWidth="1"/>
    <col min="6" max="6" width="10.140625" style="16" customWidth="1"/>
    <col min="7" max="7" width="13.140625" style="37" bestFit="1" customWidth="1"/>
    <col min="8" max="8" width="13.140625" style="37" customWidth="1"/>
    <col min="9" max="9" width="10" style="37" customWidth="1"/>
    <col min="10" max="11" width="13.140625" style="37" customWidth="1"/>
    <col min="12" max="12" width="11" style="37" customWidth="1"/>
    <col min="13" max="13" width="18.85546875" style="16" customWidth="1"/>
    <col min="14" max="14" width="17.42578125" style="16" customWidth="1"/>
    <col min="15" max="16384" width="9.140625" style="16"/>
  </cols>
  <sheetData>
    <row r="1" spans="1:17" s="236" customFormat="1" ht="26.25" thickBot="1" x14ac:dyDescent="0.25">
      <c r="A1" s="229" t="s">
        <v>533</v>
      </c>
      <c r="B1" s="230" t="s">
        <v>534</v>
      </c>
      <c r="C1" s="230" t="s">
        <v>529</v>
      </c>
      <c r="D1" s="231" t="s">
        <v>530</v>
      </c>
      <c r="E1" s="230" t="s">
        <v>535</v>
      </c>
      <c r="F1" s="230" t="s">
        <v>536</v>
      </c>
      <c r="G1" s="232" t="s">
        <v>537</v>
      </c>
      <c r="H1" s="232" t="s">
        <v>2069</v>
      </c>
      <c r="I1" s="232" t="s">
        <v>1732</v>
      </c>
      <c r="J1" s="232" t="s">
        <v>1351</v>
      </c>
      <c r="K1" s="232" t="s">
        <v>1089</v>
      </c>
      <c r="L1" s="232" t="s">
        <v>925</v>
      </c>
      <c r="M1" s="233" t="s">
        <v>532</v>
      </c>
      <c r="N1" s="234" t="s">
        <v>531</v>
      </c>
      <c r="O1" s="235"/>
      <c r="P1" s="235"/>
      <c r="Q1" s="235"/>
    </row>
    <row r="2" spans="1:17" s="236" customFormat="1" ht="17.45" customHeight="1" x14ac:dyDescent="0.2">
      <c r="A2" s="237" t="s">
        <v>928</v>
      </c>
      <c r="B2" s="238" t="s">
        <v>1009</v>
      </c>
      <c r="C2" s="238"/>
      <c r="D2" s="239"/>
      <c r="E2" s="238"/>
      <c r="F2" s="238"/>
      <c r="G2" s="240"/>
      <c r="H2" s="240"/>
      <c r="I2" s="240"/>
      <c r="J2" s="240"/>
      <c r="K2" s="241"/>
      <c r="L2" s="242"/>
      <c r="M2" s="243"/>
      <c r="N2" s="243"/>
      <c r="O2" s="235"/>
      <c r="P2" s="235"/>
      <c r="Q2" s="235"/>
    </row>
    <row r="3" spans="1:17" s="247" customFormat="1" ht="12.75" x14ac:dyDescent="0.2">
      <c r="A3" s="244"/>
      <c r="B3" s="244"/>
      <c r="C3" s="244"/>
      <c r="D3" s="244"/>
      <c r="E3" s="244"/>
      <c r="F3" s="244"/>
      <c r="G3" s="245"/>
      <c r="H3" s="245"/>
      <c r="I3" s="245"/>
      <c r="J3" s="245"/>
      <c r="K3" s="246"/>
      <c r="L3" s="245"/>
      <c r="M3" s="244"/>
      <c r="N3" s="244"/>
      <c r="O3" s="244"/>
      <c r="P3" s="244"/>
      <c r="Q3" s="244"/>
    </row>
    <row r="4" spans="1:17" s="247" customFormat="1" ht="12.75" x14ac:dyDescent="0.2">
      <c r="A4" s="248" t="s">
        <v>210</v>
      </c>
      <c r="B4" s="249" t="s">
        <v>211</v>
      </c>
      <c r="C4" s="249"/>
      <c r="D4" s="250"/>
      <c r="E4" s="251" t="s">
        <v>44</v>
      </c>
      <c r="F4" s="251" t="s">
        <v>212</v>
      </c>
      <c r="G4" s="252" t="s">
        <v>213</v>
      </c>
      <c r="H4" s="830">
        <v>43881</v>
      </c>
      <c r="I4" s="653">
        <v>43480</v>
      </c>
      <c r="J4" s="396">
        <v>43115</v>
      </c>
      <c r="K4" s="159">
        <v>42741</v>
      </c>
      <c r="L4" s="253">
        <v>42384</v>
      </c>
      <c r="M4" s="244"/>
      <c r="N4" s="244"/>
      <c r="O4" s="244"/>
      <c r="P4" s="244"/>
      <c r="Q4" s="244"/>
    </row>
    <row r="5" spans="1:17" s="247" customFormat="1" ht="12.75" x14ac:dyDescent="0.2">
      <c r="A5" s="248" t="s">
        <v>1183</v>
      </c>
      <c r="B5" s="249" t="s">
        <v>192</v>
      </c>
      <c r="C5" s="249"/>
      <c r="D5" s="250"/>
      <c r="E5" s="251" t="s">
        <v>44</v>
      </c>
      <c r="F5" s="251"/>
      <c r="G5" s="252" t="s">
        <v>193</v>
      </c>
      <c r="H5" s="830">
        <v>43881</v>
      </c>
      <c r="I5" s="653">
        <v>43480</v>
      </c>
      <c r="J5" s="396">
        <v>43115</v>
      </c>
      <c r="K5" s="159">
        <v>42741</v>
      </c>
      <c r="L5" s="253">
        <v>42384</v>
      </c>
      <c r="M5" s="244"/>
      <c r="N5" s="244"/>
      <c r="O5" s="244"/>
      <c r="P5" s="244"/>
      <c r="Q5" s="244"/>
    </row>
    <row r="6" spans="1:17" s="247" customFormat="1" ht="12.75" x14ac:dyDescent="0.2">
      <c r="A6" s="248" t="s">
        <v>194</v>
      </c>
      <c r="B6" s="249" t="s">
        <v>1433</v>
      </c>
      <c r="C6" s="249"/>
      <c r="D6" s="250"/>
      <c r="E6" s="251" t="s">
        <v>44</v>
      </c>
      <c r="F6" s="251"/>
      <c r="G6" s="252" t="s">
        <v>193</v>
      </c>
      <c r="H6" s="830">
        <v>43881</v>
      </c>
      <c r="I6" s="653">
        <v>43480</v>
      </c>
      <c r="J6" s="396">
        <v>43115</v>
      </c>
      <c r="K6" s="159">
        <v>42741</v>
      </c>
      <c r="L6" s="253">
        <v>42384</v>
      </c>
      <c r="M6" s="244"/>
      <c r="N6" s="244"/>
      <c r="O6" s="244"/>
      <c r="P6" s="244"/>
      <c r="Q6" s="244"/>
    </row>
    <row r="7" spans="1:17" s="247" customFormat="1" ht="12.75" x14ac:dyDescent="0.2">
      <c r="A7" s="248" t="s">
        <v>197</v>
      </c>
      <c r="B7" s="249" t="s">
        <v>1434</v>
      </c>
      <c r="C7" s="249"/>
      <c r="D7" s="250"/>
      <c r="E7" s="251" t="s">
        <v>44</v>
      </c>
      <c r="F7" s="251"/>
      <c r="G7" s="252" t="s">
        <v>193</v>
      </c>
      <c r="H7" s="830">
        <v>43881</v>
      </c>
      <c r="I7" s="653">
        <v>43480</v>
      </c>
      <c r="J7" s="396">
        <v>43115</v>
      </c>
      <c r="K7" s="159">
        <v>42741</v>
      </c>
      <c r="L7" s="253">
        <v>42384</v>
      </c>
      <c r="M7" s="244"/>
      <c r="N7" s="244"/>
      <c r="O7" s="244"/>
      <c r="P7" s="244"/>
      <c r="Q7" s="244"/>
    </row>
    <row r="8" spans="1:17" s="247" customFormat="1" ht="12.75" x14ac:dyDescent="0.2">
      <c r="A8" s="248" t="s">
        <v>198</v>
      </c>
      <c r="B8" s="249" t="s">
        <v>1435</v>
      </c>
      <c r="C8" s="249"/>
      <c r="D8" s="250"/>
      <c r="E8" s="251" t="s">
        <v>44</v>
      </c>
      <c r="F8" s="251"/>
      <c r="G8" s="252" t="s">
        <v>193</v>
      </c>
      <c r="H8" s="830">
        <v>43881</v>
      </c>
      <c r="I8" s="653">
        <v>43480</v>
      </c>
      <c r="J8" s="396">
        <v>43115</v>
      </c>
      <c r="K8" s="159">
        <v>42741</v>
      </c>
      <c r="L8" s="253">
        <v>42384</v>
      </c>
      <c r="M8" s="244"/>
      <c r="N8" s="244"/>
      <c r="O8" s="244"/>
      <c r="P8" s="244"/>
      <c r="Q8" s="244"/>
    </row>
    <row r="9" spans="1:17" s="247" customFormat="1" ht="12.75" x14ac:dyDescent="0.2">
      <c r="A9" s="254">
        <v>2003000</v>
      </c>
      <c r="B9" s="249" t="s">
        <v>303</v>
      </c>
      <c r="C9" s="249"/>
      <c r="D9" s="250"/>
      <c r="E9" s="251" t="s">
        <v>44</v>
      </c>
      <c r="F9" s="251" t="s">
        <v>304</v>
      </c>
      <c r="G9" s="252" t="s">
        <v>305</v>
      </c>
      <c r="H9" s="830">
        <v>43881</v>
      </c>
      <c r="I9" s="653">
        <v>43480</v>
      </c>
      <c r="J9" s="396">
        <v>43115</v>
      </c>
      <c r="K9" s="159">
        <v>42741</v>
      </c>
      <c r="L9" s="253">
        <v>42384</v>
      </c>
      <c r="M9" s="244"/>
      <c r="N9" s="244"/>
      <c r="O9" s="244"/>
      <c r="P9" s="244"/>
      <c r="Q9" s="244"/>
    </row>
    <row r="10" spans="1:17" s="247" customFormat="1" ht="12.75" x14ac:dyDescent="0.2">
      <c r="A10" s="254">
        <v>2003002</v>
      </c>
      <c r="B10" s="249" t="s">
        <v>303</v>
      </c>
      <c r="C10" s="249"/>
      <c r="D10" s="250"/>
      <c r="E10" s="251" t="s">
        <v>44</v>
      </c>
      <c r="F10" s="251" t="s">
        <v>304</v>
      </c>
      <c r="G10" s="252" t="s">
        <v>306</v>
      </c>
      <c r="H10" s="830">
        <v>43881</v>
      </c>
      <c r="I10" s="653">
        <v>43480</v>
      </c>
      <c r="J10" s="396">
        <v>43115</v>
      </c>
      <c r="K10" s="159">
        <v>42741</v>
      </c>
      <c r="L10" s="253">
        <v>42384</v>
      </c>
      <c r="M10" s="244"/>
      <c r="N10" s="244"/>
      <c r="O10" s="244"/>
      <c r="P10" s="244"/>
      <c r="Q10" s="244"/>
    </row>
    <row r="11" spans="1:17" s="247" customFormat="1" ht="12.75" x14ac:dyDescent="0.2">
      <c r="A11" s="254">
        <v>2003005</v>
      </c>
      <c r="B11" s="251" t="s">
        <v>307</v>
      </c>
      <c r="C11" s="251"/>
      <c r="D11" s="255"/>
      <c r="E11" s="251" t="s">
        <v>44</v>
      </c>
      <c r="F11" s="251" t="s">
        <v>308</v>
      </c>
      <c r="G11" s="252">
        <v>714332</v>
      </c>
      <c r="H11" s="830">
        <v>43881</v>
      </c>
      <c r="I11" s="653">
        <v>43480</v>
      </c>
      <c r="J11" s="396">
        <v>43115</v>
      </c>
      <c r="K11" s="159">
        <v>42741</v>
      </c>
      <c r="L11" s="253">
        <v>42384</v>
      </c>
      <c r="M11" s="244"/>
      <c r="N11" s="244"/>
      <c r="O11" s="244"/>
      <c r="P11" s="244"/>
      <c r="Q11" s="244"/>
    </row>
    <row r="12" spans="1:17" s="247" customFormat="1" ht="12.75" x14ac:dyDescent="0.2">
      <c r="A12" s="254">
        <v>2003750</v>
      </c>
      <c r="B12" s="251" t="s">
        <v>714</v>
      </c>
      <c r="C12" s="258">
        <v>872</v>
      </c>
      <c r="D12" s="259">
        <v>41677</v>
      </c>
      <c r="E12" s="251" t="s">
        <v>44</v>
      </c>
      <c r="F12" s="251" t="s">
        <v>133</v>
      </c>
      <c r="G12" s="254">
        <v>2714669</v>
      </c>
      <c r="H12" s="830">
        <v>43881</v>
      </c>
      <c r="I12" s="653">
        <v>43480</v>
      </c>
      <c r="J12" s="396">
        <v>43115</v>
      </c>
      <c r="K12" s="159">
        <v>42741</v>
      </c>
      <c r="L12" s="253">
        <v>42384</v>
      </c>
      <c r="M12" s="244"/>
      <c r="N12" s="244"/>
      <c r="O12" s="244"/>
      <c r="P12" s="244"/>
      <c r="Q12" s="244"/>
    </row>
    <row r="13" spans="1:17" s="247" customFormat="1" ht="12.75" x14ac:dyDescent="0.2">
      <c r="A13" s="254">
        <v>2003751</v>
      </c>
      <c r="B13" s="251" t="s">
        <v>714</v>
      </c>
      <c r="C13" s="258">
        <v>872</v>
      </c>
      <c r="D13" s="259">
        <v>41677</v>
      </c>
      <c r="E13" s="251" t="s">
        <v>44</v>
      </c>
      <c r="F13" s="251" t="s">
        <v>133</v>
      </c>
      <c r="G13" s="254">
        <v>2714517</v>
      </c>
      <c r="H13" s="830">
        <v>43881</v>
      </c>
      <c r="I13" s="653">
        <v>43480</v>
      </c>
      <c r="J13" s="396">
        <v>43115</v>
      </c>
      <c r="K13" s="159">
        <v>42741</v>
      </c>
      <c r="L13" s="253">
        <v>42384</v>
      </c>
      <c r="M13" s="244"/>
      <c r="N13" s="244"/>
      <c r="O13" s="244"/>
      <c r="P13" s="244"/>
      <c r="Q13" s="244"/>
    </row>
    <row r="14" spans="1:17" s="247" customFormat="1" ht="12.75" x14ac:dyDescent="0.2">
      <c r="A14" s="254">
        <v>2003752</v>
      </c>
      <c r="B14" s="251" t="s">
        <v>715</v>
      </c>
      <c r="C14" s="258">
        <v>264</v>
      </c>
      <c r="D14" s="259">
        <v>41677</v>
      </c>
      <c r="E14" s="251" t="s">
        <v>44</v>
      </c>
      <c r="F14" s="251" t="s">
        <v>133</v>
      </c>
      <c r="G14" s="254" t="s">
        <v>716</v>
      </c>
      <c r="H14" s="830">
        <v>43881</v>
      </c>
      <c r="I14" s="653">
        <v>43480</v>
      </c>
      <c r="J14" s="396">
        <v>43115</v>
      </c>
      <c r="K14" s="159">
        <v>42741</v>
      </c>
      <c r="L14" s="253">
        <v>42384</v>
      </c>
      <c r="M14" s="244"/>
      <c r="N14" s="244"/>
      <c r="O14" s="244"/>
      <c r="P14" s="244"/>
      <c r="Q14" s="244"/>
    </row>
    <row r="15" spans="1:17" s="247" customFormat="1" ht="12.75" x14ac:dyDescent="0.2">
      <c r="A15" s="254">
        <v>2003753</v>
      </c>
      <c r="B15" s="251" t="s">
        <v>715</v>
      </c>
      <c r="C15" s="258">
        <v>264</v>
      </c>
      <c r="D15" s="259">
        <v>41677</v>
      </c>
      <c r="E15" s="251" t="s">
        <v>44</v>
      </c>
      <c r="F15" s="251" t="s">
        <v>133</v>
      </c>
      <c r="G15" s="254" t="s">
        <v>717</v>
      </c>
      <c r="H15" s="830">
        <v>43881</v>
      </c>
      <c r="I15" s="653">
        <v>43480</v>
      </c>
      <c r="J15" s="396">
        <v>43115</v>
      </c>
      <c r="K15" s="159">
        <v>42741</v>
      </c>
      <c r="L15" s="253">
        <v>42384</v>
      </c>
      <c r="M15" s="244"/>
      <c r="N15" s="244"/>
      <c r="O15" s="244"/>
      <c r="P15" s="244"/>
      <c r="Q15" s="244"/>
    </row>
    <row r="16" spans="1:17" s="247" customFormat="1" ht="12.75" x14ac:dyDescent="0.2">
      <c r="A16" s="254">
        <v>2003881</v>
      </c>
      <c r="B16" s="251" t="s">
        <v>852</v>
      </c>
      <c r="C16" s="258">
        <v>807</v>
      </c>
      <c r="D16" s="257">
        <v>42186</v>
      </c>
      <c r="E16" s="251" t="s">
        <v>44</v>
      </c>
      <c r="F16" s="251" t="s">
        <v>133</v>
      </c>
      <c r="G16" s="254">
        <v>2801300</v>
      </c>
      <c r="H16" s="830">
        <v>43881</v>
      </c>
      <c r="I16" s="653">
        <v>43480</v>
      </c>
      <c r="J16" s="396">
        <v>43115</v>
      </c>
      <c r="K16" s="159">
        <v>42741</v>
      </c>
      <c r="L16" s="253">
        <v>42384</v>
      </c>
      <c r="M16" s="244"/>
      <c r="N16" s="244"/>
      <c r="O16" s="244"/>
      <c r="P16" s="244"/>
      <c r="Q16" s="244"/>
    </row>
    <row r="17" spans="1:17" s="247" customFormat="1" ht="12.75" x14ac:dyDescent="0.2">
      <c r="A17" s="254">
        <v>2000244</v>
      </c>
      <c r="B17" s="251" t="s">
        <v>1010</v>
      </c>
      <c r="C17" s="258"/>
      <c r="D17" s="257"/>
      <c r="E17" s="251" t="s">
        <v>44</v>
      </c>
      <c r="F17" s="251"/>
      <c r="G17" s="254"/>
      <c r="H17" s="830">
        <v>43881</v>
      </c>
      <c r="I17" s="653">
        <v>43480</v>
      </c>
      <c r="J17" s="396">
        <v>43115</v>
      </c>
      <c r="K17" s="159">
        <v>42741</v>
      </c>
      <c r="L17" s="253">
        <v>42384</v>
      </c>
      <c r="M17" s="244"/>
      <c r="N17" s="244"/>
      <c r="O17" s="244"/>
      <c r="P17" s="244"/>
      <c r="Q17" s="244"/>
    </row>
    <row r="18" spans="1:17" s="247" customFormat="1" ht="12.75" x14ac:dyDescent="0.2">
      <c r="A18" s="254">
        <v>2003010</v>
      </c>
      <c r="B18" s="249" t="s">
        <v>1441</v>
      </c>
      <c r="D18" s="251"/>
      <c r="E18" s="251" t="s">
        <v>44</v>
      </c>
      <c r="F18" s="252" t="s">
        <v>193</v>
      </c>
      <c r="G18" s="254"/>
      <c r="H18" s="830">
        <v>43881</v>
      </c>
      <c r="I18" s="653">
        <v>43480</v>
      </c>
      <c r="J18" s="396">
        <v>43115</v>
      </c>
      <c r="K18" s="159">
        <v>42741</v>
      </c>
      <c r="L18" s="415">
        <v>42384</v>
      </c>
      <c r="M18" s="244"/>
      <c r="N18" s="244"/>
      <c r="O18" s="244"/>
      <c r="P18" s="244"/>
      <c r="Q18" s="244"/>
    </row>
    <row r="19" spans="1:17" s="247" customFormat="1" ht="12.75" x14ac:dyDescent="0.2">
      <c r="A19" s="260" t="s">
        <v>1418</v>
      </c>
      <c r="B19" s="251"/>
      <c r="C19" s="258"/>
      <c r="D19" s="257"/>
      <c r="E19" s="251"/>
      <c r="F19" s="251"/>
      <c r="G19" s="254"/>
      <c r="H19" s="580"/>
      <c r="I19" s="580"/>
      <c r="J19" s="254"/>
      <c r="K19" s="219"/>
      <c r="L19" s="354"/>
      <c r="M19" s="244"/>
      <c r="N19" s="244"/>
      <c r="O19" s="244"/>
      <c r="P19" s="244"/>
      <c r="Q19" s="244"/>
    </row>
    <row r="20" spans="1:17" s="247" customFormat="1" ht="12.75" x14ac:dyDescent="0.2">
      <c r="A20" s="256">
        <v>2003551</v>
      </c>
      <c r="B20" s="251" t="s">
        <v>587</v>
      </c>
      <c r="C20" s="251"/>
      <c r="D20" s="257">
        <v>41255</v>
      </c>
      <c r="E20" s="255">
        <v>302</v>
      </c>
      <c r="F20" s="251" t="s">
        <v>118</v>
      </c>
      <c r="G20" s="252">
        <v>1292323</v>
      </c>
      <c r="H20" s="830">
        <v>43881</v>
      </c>
      <c r="I20" s="653">
        <v>43480</v>
      </c>
      <c r="J20" s="396">
        <v>43115</v>
      </c>
      <c r="K20" s="159">
        <v>42741</v>
      </c>
      <c r="L20" s="253">
        <v>42384</v>
      </c>
      <c r="M20" s="244"/>
      <c r="N20" s="244"/>
      <c r="O20" s="244"/>
      <c r="P20" s="244"/>
      <c r="Q20" s="244"/>
    </row>
    <row r="21" spans="1:17" s="247" customFormat="1" ht="12.75" x14ac:dyDescent="0.2">
      <c r="A21" s="256">
        <v>2003552</v>
      </c>
      <c r="B21" s="251" t="s">
        <v>587</v>
      </c>
      <c r="C21" s="251"/>
      <c r="D21" s="255"/>
      <c r="E21" s="255">
        <v>302</v>
      </c>
      <c r="F21" s="251"/>
      <c r="G21" s="252">
        <v>1292324</v>
      </c>
      <c r="H21" s="830">
        <v>43881</v>
      </c>
      <c r="I21" s="653">
        <v>43480</v>
      </c>
      <c r="J21" s="396">
        <v>43115</v>
      </c>
      <c r="K21" s="159">
        <v>42741</v>
      </c>
      <c r="L21" s="253">
        <v>42384</v>
      </c>
      <c r="M21" s="244"/>
      <c r="N21" s="244"/>
      <c r="O21" s="244"/>
      <c r="P21" s="244"/>
      <c r="Q21" s="244"/>
    </row>
    <row r="22" spans="1:17" s="247" customFormat="1" ht="12.75" x14ac:dyDescent="0.2">
      <c r="A22" s="256">
        <v>2003553</v>
      </c>
      <c r="B22" s="251" t="s">
        <v>587</v>
      </c>
      <c r="C22" s="251"/>
      <c r="D22" s="255"/>
      <c r="E22" s="255">
        <v>302</v>
      </c>
      <c r="F22" s="251"/>
      <c r="G22" s="252">
        <v>1252558</v>
      </c>
      <c r="H22" s="830">
        <v>43881</v>
      </c>
      <c r="I22" s="653">
        <v>43480</v>
      </c>
      <c r="J22" s="396">
        <v>43115</v>
      </c>
      <c r="K22" s="159">
        <v>42741</v>
      </c>
      <c r="L22" s="253">
        <v>42384</v>
      </c>
      <c r="M22" s="244"/>
      <c r="N22" s="244"/>
      <c r="O22" s="244"/>
      <c r="P22" s="244"/>
      <c r="Q22" s="244"/>
    </row>
    <row r="23" spans="1:17" s="247" customFormat="1" ht="12.75" x14ac:dyDescent="0.2">
      <c r="A23" s="252">
        <v>2003393</v>
      </c>
      <c r="B23" s="251" t="s">
        <v>528</v>
      </c>
      <c r="C23" s="258">
        <v>794</v>
      </c>
      <c r="D23" s="259">
        <v>40941</v>
      </c>
      <c r="E23" s="255">
        <v>302</v>
      </c>
      <c r="F23" s="251"/>
      <c r="G23" s="254"/>
      <c r="H23" s="830">
        <v>43881</v>
      </c>
      <c r="I23" s="653">
        <v>43480</v>
      </c>
      <c r="J23" s="396">
        <v>43115</v>
      </c>
      <c r="K23" s="159">
        <v>42741</v>
      </c>
      <c r="L23" s="253">
        <v>42384</v>
      </c>
      <c r="M23" s="244"/>
      <c r="N23" s="244"/>
      <c r="O23" s="244"/>
      <c r="P23" s="244"/>
      <c r="Q23" s="244"/>
    </row>
    <row r="24" spans="1:17" s="247" customFormat="1" ht="12.75" x14ac:dyDescent="0.2">
      <c r="A24" s="254"/>
      <c r="B24" s="251"/>
      <c r="C24" s="258"/>
      <c r="D24" s="257"/>
      <c r="E24" s="251"/>
      <c r="F24" s="251"/>
      <c r="G24" s="254"/>
      <c r="H24" s="580"/>
      <c r="I24" s="652"/>
      <c r="J24" s="254"/>
      <c r="K24" s="254"/>
      <c r="L24" s="354"/>
      <c r="M24" s="244"/>
      <c r="N24" s="244"/>
      <c r="O24" s="244"/>
      <c r="P24" s="244"/>
      <c r="Q24" s="244"/>
    </row>
    <row r="25" spans="1:17" s="247" customFormat="1" ht="12.75" x14ac:dyDescent="0.2">
      <c r="A25" s="260" t="s">
        <v>1025</v>
      </c>
      <c r="B25" s="251"/>
      <c r="C25" s="258"/>
      <c r="D25" s="257"/>
      <c r="E25" s="251"/>
      <c r="F25" s="251"/>
      <c r="G25" s="254"/>
      <c r="H25" s="580"/>
      <c r="I25" s="580"/>
      <c r="J25" s="254"/>
      <c r="K25" s="254"/>
      <c r="L25" s="354"/>
      <c r="M25" s="244"/>
      <c r="N25" s="244"/>
      <c r="O25" s="244"/>
      <c r="P25" s="244"/>
      <c r="Q25" s="244"/>
    </row>
    <row r="26" spans="1:17" s="247" customFormat="1" ht="12.75" x14ac:dyDescent="0.2">
      <c r="A26" s="254">
        <v>2003967</v>
      </c>
      <c r="B26" s="251" t="s">
        <v>1017</v>
      </c>
      <c r="C26" s="258"/>
      <c r="D26" s="257">
        <v>42491</v>
      </c>
      <c r="E26" s="251" t="s">
        <v>1432</v>
      </c>
      <c r="F26" s="251" t="s">
        <v>1018</v>
      </c>
      <c r="G26" s="254"/>
      <c r="H26" s="830">
        <v>43881</v>
      </c>
      <c r="I26" s="653">
        <v>43480</v>
      </c>
      <c r="J26" s="396">
        <v>43115</v>
      </c>
      <c r="K26" s="159">
        <v>42741</v>
      </c>
      <c r="L26" s="261">
        <v>42491</v>
      </c>
      <c r="M26" s="262" t="s">
        <v>1019</v>
      </c>
      <c r="N26" s="262"/>
      <c r="O26" s="262"/>
      <c r="P26" s="262"/>
      <c r="Q26" s="262"/>
    </row>
    <row r="27" spans="1:17" s="247" customFormat="1" ht="12.75" x14ac:dyDescent="0.2">
      <c r="A27" s="254">
        <v>2003968</v>
      </c>
      <c r="B27" s="251" t="s">
        <v>1020</v>
      </c>
      <c r="C27" s="258"/>
      <c r="D27" s="257">
        <v>42491</v>
      </c>
      <c r="E27" s="251" t="s">
        <v>407</v>
      </c>
      <c r="F27" s="251"/>
      <c r="G27" s="254"/>
      <c r="H27" s="830">
        <v>43881</v>
      </c>
      <c r="I27" s="653">
        <v>43480</v>
      </c>
      <c r="J27" s="396">
        <v>43115</v>
      </c>
      <c r="K27" s="159">
        <v>42741</v>
      </c>
      <c r="L27" s="261">
        <v>42491</v>
      </c>
      <c r="M27" s="262" t="s">
        <v>1021</v>
      </c>
      <c r="N27" s="262"/>
      <c r="O27" s="262"/>
      <c r="P27" s="244"/>
      <c r="Q27" s="244"/>
    </row>
    <row r="28" spans="1:17" s="247" customFormat="1" ht="12.75" x14ac:dyDescent="0.2">
      <c r="A28" s="254">
        <v>2003969</v>
      </c>
      <c r="B28" s="251" t="s">
        <v>1022</v>
      </c>
      <c r="C28" s="258"/>
      <c r="D28" s="257">
        <v>42491</v>
      </c>
      <c r="E28" s="251" t="s">
        <v>1432</v>
      </c>
      <c r="F28" s="251"/>
      <c r="G28" s="254"/>
      <c r="H28" s="830">
        <v>43881</v>
      </c>
      <c r="I28" s="653">
        <v>43480</v>
      </c>
      <c r="J28" s="396">
        <v>43115</v>
      </c>
      <c r="K28" s="159">
        <v>42741</v>
      </c>
      <c r="L28" s="261">
        <v>42491</v>
      </c>
      <c r="M28" s="262" t="s">
        <v>1023</v>
      </c>
      <c r="N28" s="262"/>
      <c r="O28" s="262"/>
      <c r="P28" s="244"/>
      <c r="Q28" s="244"/>
    </row>
    <row r="29" spans="1:17" s="247" customFormat="1" ht="12.75" x14ac:dyDescent="0.2">
      <c r="A29" s="254">
        <v>2003970</v>
      </c>
      <c r="B29" s="251" t="s">
        <v>1024</v>
      </c>
      <c r="C29" s="258"/>
      <c r="D29" s="257">
        <v>42491</v>
      </c>
      <c r="E29" s="251" t="s">
        <v>1432</v>
      </c>
      <c r="F29" s="251"/>
      <c r="G29" s="254"/>
      <c r="H29" s="830">
        <v>43881</v>
      </c>
      <c r="I29" s="653">
        <v>43480</v>
      </c>
      <c r="J29" s="396">
        <v>43115</v>
      </c>
      <c r="K29" s="159">
        <v>42741</v>
      </c>
      <c r="L29" s="261">
        <v>42491</v>
      </c>
      <c r="M29" s="244"/>
      <c r="N29" s="244"/>
      <c r="O29" s="244"/>
      <c r="P29" s="244"/>
      <c r="Q29" s="244"/>
    </row>
    <row r="30" spans="1:17" s="247" customFormat="1" ht="12.75" x14ac:dyDescent="0.2">
      <c r="A30" s="254">
        <v>2003971</v>
      </c>
      <c r="B30" s="251" t="s">
        <v>1026</v>
      </c>
      <c r="C30" s="258"/>
      <c r="D30" s="257">
        <v>42491</v>
      </c>
      <c r="E30" s="251" t="s">
        <v>1432</v>
      </c>
      <c r="F30" s="251"/>
      <c r="G30" s="254"/>
      <c r="H30" s="830">
        <v>43881</v>
      </c>
      <c r="I30" s="653">
        <v>43480</v>
      </c>
      <c r="J30" s="396">
        <v>43115</v>
      </c>
      <c r="K30" s="159">
        <v>42741</v>
      </c>
      <c r="L30" s="261">
        <v>42491</v>
      </c>
      <c r="M30" s="244"/>
      <c r="N30" s="244"/>
      <c r="O30" s="244"/>
      <c r="P30" s="244"/>
      <c r="Q30" s="244"/>
    </row>
    <row r="31" spans="1:17" ht="9.6" customHeight="1" x14ac:dyDescent="0.2">
      <c r="A31" s="9"/>
      <c r="B31" s="9"/>
      <c r="C31" s="228"/>
      <c r="D31" s="9"/>
      <c r="E31" s="9"/>
      <c r="F31" s="9"/>
      <c r="G31" s="126"/>
      <c r="H31" s="126"/>
      <c r="I31" s="126"/>
      <c r="J31" s="126"/>
      <c r="K31" s="126"/>
      <c r="L31" s="126"/>
      <c r="M31" s="9"/>
      <c r="N31" s="9"/>
      <c r="O31" s="9"/>
      <c r="P31" s="9"/>
      <c r="Q31" s="9"/>
    </row>
    <row r="32" spans="1:17" ht="12.75" x14ac:dyDescent="0.2">
      <c r="A32" s="40" t="s">
        <v>1626</v>
      </c>
    </row>
    <row r="33" spans="1:17" ht="12.75" x14ac:dyDescent="0.2">
      <c r="A33" s="463">
        <v>2004096</v>
      </c>
      <c r="B33" s="93" t="s">
        <v>1627</v>
      </c>
      <c r="C33" s="521">
        <v>343.24</v>
      </c>
      <c r="D33" s="522">
        <v>43165</v>
      </c>
      <c r="E33" s="93" t="s">
        <v>1633</v>
      </c>
      <c r="F33" s="93" t="s">
        <v>1629</v>
      </c>
      <c r="G33" s="463" t="s">
        <v>1631</v>
      </c>
      <c r="H33" s="830">
        <v>43881</v>
      </c>
      <c r="I33" s="459">
        <v>43480</v>
      </c>
      <c r="J33" s="459">
        <v>43165</v>
      </c>
      <c r="K33" s="523"/>
      <c r="L33" s="523"/>
    </row>
    <row r="34" spans="1:17" ht="12.75" x14ac:dyDescent="0.2">
      <c r="A34" s="463">
        <v>2004097</v>
      </c>
      <c r="B34" s="93" t="s">
        <v>1627</v>
      </c>
      <c r="C34" s="521">
        <v>343.24</v>
      </c>
      <c r="D34" s="522">
        <v>43165</v>
      </c>
      <c r="E34" s="93" t="s">
        <v>1628</v>
      </c>
      <c r="F34" s="93" t="s">
        <v>1629</v>
      </c>
      <c r="G34" s="463" t="s">
        <v>1632</v>
      </c>
      <c r="H34" s="830">
        <v>43881</v>
      </c>
      <c r="I34" s="459">
        <v>43480</v>
      </c>
      <c r="J34" s="459">
        <v>43165</v>
      </c>
      <c r="K34" s="523"/>
      <c r="L34" s="523"/>
    </row>
    <row r="35" spans="1:17" ht="12.75" x14ac:dyDescent="0.2">
      <c r="A35" s="452">
        <v>2004104</v>
      </c>
      <c r="B35" s="450" t="s">
        <v>1630</v>
      </c>
      <c r="C35" s="524">
        <v>3222.55</v>
      </c>
      <c r="D35" s="457">
        <v>43171</v>
      </c>
      <c r="E35" s="450" t="s">
        <v>1646</v>
      </c>
      <c r="F35" s="93" t="s">
        <v>6</v>
      </c>
      <c r="G35" s="463" t="s">
        <v>1647</v>
      </c>
      <c r="H35" s="830">
        <v>43881</v>
      </c>
      <c r="I35" s="459">
        <v>43480</v>
      </c>
      <c r="J35" s="459">
        <v>43171</v>
      </c>
      <c r="K35" s="523"/>
      <c r="L35" s="523"/>
    </row>
    <row r="36" spans="1:17" ht="12.75" x14ac:dyDescent="0.2">
      <c r="A36" s="452">
        <v>2004105</v>
      </c>
      <c r="B36" s="450" t="s">
        <v>1630</v>
      </c>
      <c r="C36" s="524">
        <v>3222.55</v>
      </c>
      <c r="D36" s="457">
        <v>43171</v>
      </c>
      <c r="E36" s="450" t="s">
        <v>1628</v>
      </c>
      <c r="F36" s="93" t="s">
        <v>6</v>
      </c>
      <c r="G36" s="463" t="s">
        <v>1648</v>
      </c>
      <c r="H36" s="830">
        <v>43881</v>
      </c>
      <c r="I36" s="459">
        <v>43480</v>
      </c>
      <c r="J36" s="459">
        <v>43171</v>
      </c>
      <c r="K36" s="523"/>
      <c r="L36" s="523"/>
    </row>
    <row r="38" spans="1:17" ht="12.75" x14ac:dyDescent="0.2">
      <c r="A38" s="40" t="s">
        <v>1973</v>
      </c>
      <c r="K38" s="16"/>
    </row>
    <row r="39" spans="1:17" customFormat="1" ht="13.9" customHeight="1" x14ac:dyDescent="0.2">
      <c r="A39" s="452">
        <v>2004169</v>
      </c>
      <c r="B39" s="693" t="s">
        <v>1974</v>
      </c>
      <c r="C39" s="696">
        <v>513.33000000000004</v>
      </c>
      <c r="D39" s="697">
        <v>43559</v>
      </c>
      <c r="E39" s="694" t="s">
        <v>1975</v>
      </c>
      <c r="F39" s="694" t="s">
        <v>1976</v>
      </c>
      <c r="G39" s="694"/>
      <c r="H39" s="830">
        <v>43881</v>
      </c>
      <c r="I39" s="697">
        <v>43559</v>
      </c>
      <c r="J39" s="694" t="s">
        <v>1977</v>
      </c>
      <c r="K39" s="695"/>
      <c r="L39" s="98"/>
      <c r="M39" s="2"/>
      <c r="N39" s="2"/>
      <c r="O39" s="2"/>
      <c r="P39" s="2"/>
      <c r="Q39" s="2"/>
    </row>
    <row r="40" spans="1:17" ht="12.75" x14ac:dyDescent="0.2">
      <c r="A40" s="463"/>
      <c r="B40" s="695"/>
      <c r="C40" s="695"/>
      <c r="D40" s="695"/>
      <c r="E40" s="695"/>
      <c r="F40" s="695"/>
      <c r="G40" s="695"/>
      <c r="H40" s="695"/>
      <c r="I40" s="695"/>
      <c r="J40" s="695"/>
      <c r="K40" s="695"/>
      <c r="L40" s="695"/>
    </row>
    <row r="41" spans="1:17" x14ac:dyDescent="0.2">
      <c r="A41" s="695"/>
      <c r="B41" s="695"/>
      <c r="C41" s="695"/>
      <c r="D41" s="695"/>
      <c r="E41" s="695"/>
      <c r="F41" s="695"/>
      <c r="G41" s="695"/>
      <c r="H41" s="695"/>
      <c r="I41" s="695"/>
      <c r="J41" s="695"/>
      <c r="K41" s="695"/>
      <c r="L41" s="695"/>
    </row>
    <row r="42" spans="1:17" x14ac:dyDescent="0.2">
      <c r="A42" s="695"/>
      <c r="B42" s="695"/>
      <c r="C42" s="695"/>
      <c r="D42" s="695"/>
      <c r="E42" s="695"/>
      <c r="F42" s="695"/>
      <c r="G42" s="695"/>
      <c r="H42" s="695"/>
      <c r="I42" s="695"/>
      <c r="J42" s="695"/>
      <c r="K42" s="695"/>
      <c r="L42" s="695"/>
    </row>
    <row r="43" spans="1:17" x14ac:dyDescent="0.2">
      <c r="A43" s="178"/>
      <c r="B43" s="16" t="s">
        <v>320</v>
      </c>
      <c r="G43" s="16"/>
      <c r="H43" s="16"/>
      <c r="I43" s="16"/>
      <c r="J43" s="16"/>
      <c r="K43" s="16"/>
      <c r="L43" s="16"/>
    </row>
    <row r="44" spans="1:17" x14ac:dyDescent="0.2">
      <c r="A44" s="17"/>
      <c r="B44" s="16" t="s">
        <v>319</v>
      </c>
    </row>
    <row r="45" spans="1:17" x14ac:dyDescent="0.2">
      <c r="A45" s="18"/>
      <c r="B45" s="16" t="s">
        <v>328</v>
      </c>
    </row>
    <row r="46" spans="1:17" x14ac:dyDescent="0.2">
      <c r="A46" s="19"/>
      <c r="B46" s="16" t="s">
        <v>321</v>
      </c>
    </row>
  </sheetData>
  <phoneticPr fontId="6" type="noConversion"/>
  <pageMargins left="0.25" right="0.25" top="1" bottom="1" header="0.5" footer="0.5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K49"/>
  <sheetViews>
    <sheetView workbookViewId="0">
      <pane ySplit="1" topLeftCell="A14" activePane="bottomLeft" state="frozen"/>
      <selection pane="bottomLeft" activeCell="N26" sqref="N26"/>
    </sheetView>
  </sheetViews>
  <sheetFormatPr defaultRowHeight="12.75" x14ac:dyDescent="0.2"/>
  <cols>
    <col min="1" max="1" width="11.28515625" customWidth="1"/>
    <col min="2" max="2" width="23.5703125" customWidth="1"/>
    <col min="3" max="3" width="18.7109375" customWidth="1"/>
    <col min="4" max="4" width="16.85546875" customWidth="1"/>
    <col min="5" max="5" width="21.7109375" customWidth="1"/>
    <col min="6" max="7" width="13.7109375" style="13" customWidth="1"/>
    <col min="8" max="8" width="12.5703125" style="13" customWidth="1"/>
    <col min="9" max="9" width="12.28515625" style="13" customWidth="1"/>
    <col min="10" max="10" width="12.5703125" style="13" customWidth="1"/>
    <col min="11" max="11" width="13.140625" style="13" customWidth="1"/>
    <col min="12" max="12" width="9.85546875" bestFit="1" customWidth="1"/>
  </cols>
  <sheetData>
    <row r="1" spans="1:11" s="40" customFormat="1" ht="12" customHeight="1" x14ac:dyDescent="0.25">
      <c r="A1" s="329" t="s">
        <v>477</v>
      </c>
      <c r="B1" s="329" t="s">
        <v>569</v>
      </c>
      <c r="C1" s="329" t="s">
        <v>479</v>
      </c>
      <c r="D1" s="329" t="s">
        <v>481</v>
      </c>
      <c r="E1" s="329" t="s">
        <v>676</v>
      </c>
      <c r="F1" s="330" t="s">
        <v>1149</v>
      </c>
      <c r="G1" s="581" t="s">
        <v>2069</v>
      </c>
      <c r="H1" s="581" t="s">
        <v>1732</v>
      </c>
      <c r="I1" s="330" t="s">
        <v>1351</v>
      </c>
      <c r="J1" s="330" t="s">
        <v>1089</v>
      </c>
      <c r="K1" s="330" t="s">
        <v>925</v>
      </c>
    </row>
    <row r="2" spans="1:11" ht="12" customHeight="1" x14ac:dyDescent="0.2">
      <c r="A2" s="154">
        <v>2001032</v>
      </c>
      <c r="B2" s="153" t="s">
        <v>280</v>
      </c>
      <c r="C2" s="153" t="s">
        <v>279</v>
      </c>
      <c r="D2" s="153" t="s">
        <v>35</v>
      </c>
      <c r="E2" s="196" t="s">
        <v>281</v>
      </c>
      <c r="F2" s="906"/>
      <c r="G2" s="830">
        <v>43881</v>
      </c>
      <c r="H2" s="676">
        <v>43480</v>
      </c>
      <c r="I2" s="397">
        <v>43115</v>
      </c>
      <c r="J2" s="194">
        <v>42745</v>
      </c>
      <c r="K2" s="194">
        <v>42384</v>
      </c>
    </row>
    <row r="3" spans="1:11" ht="12" customHeight="1" x14ac:dyDescent="0.2">
      <c r="A3" s="154">
        <v>2003740</v>
      </c>
      <c r="B3" s="149" t="s">
        <v>713</v>
      </c>
      <c r="C3" s="149" t="s">
        <v>725</v>
      </c>
      <c r="D3" s="153" t="s">
        <v>672</v>
      </c>
      <c r="E3" s="149" t="s">
        <v>674</v>
      </c>
      <c r="F3" s="907">
        <v>41518</v>
      </c>
      <c r="G3" s="830">
        <v>43881</v>
      </c>
      <c r="H3" s="676">
        <v>43480</v>
      </c>
      <c r="I3" s="397">
        <v>43115</v>
      </c>
      <c r="J3" s="194">
        <v>42745</v>
      </c>
      <c r="K3" s="194">
        <v>42398</v>
      </c>
    </row>
    <row r="4" spans="1:11" ht="12" customHeight="1" x14ac:dyDescent="0.2">
      <c r="A4" s="154">
        <v>2003270</v>
      </c>
      <c r="B4" s="153" t="s">
        <v>1421</v>
      </c>
      <c r="C4" s="153" t="s">
        <v>934</v>
      </c>
      <c r="D4" s="337" t="s">
        <v>672</v>
      </c>
      <c r="E4" s="196" t="s">
        <v>344</v>
      </c>
      <c r="F4" s="906"/>
      <c r="G4" s="830">
        <v>43881</v>
      </c>
      <c r="H4" s="676">
        <v>43480</v>
      </c>
      <c r="I4" s="397">
        <v>43115</v>
      </c>
      <c r="J4" s="338">
        <v>42745</v>
      </c>
      <c r="K4" s="194">
        <v>42384</v>
      </c>
    </row>
    <row r="5" spans="1:11" ht="12" customHeight="1" x14ac:dyDescent="0.2">
      <c r="A5" s="152" t="s">
        <v>1970</v>
      </c>
      <c r="B5" s="153" t="s">
        <v>175</v>
      </c>
      <c r="C5" s="153" t="s">
        <v>262</v>
      </c>
      <c r="D5" s="337" t="s">
        <v>672</v>
      </c>
      <c r="E5" s="193" t="s">
        <v>263</v>
      </c>
      <c r="F5" s="908"/>
      <c r="G5" s="830">
        <v>43881</v>
      </c>
      <c r="H5" s="676">
        <v>43480</v>
      </c>
      <c r="I5" s="397">
        <v>43115</v>
      </c>
      <c r="J5" s="194">
        <v>42745</v>
      </c>
      <c r="K5" s="194">
        <v>42384</v>
      </c>
    </row>
    <row r="6" spans="1:11" ht="12" customHeight="1" x14ac:dyDescent="0.2">
      <c r="A6" s="688">
        <v>2004044</v>
      </c>
      <c r="B6" s="146" t="s">
        <v>1289</v>
      </c>
      <c r="C6" s="146" t="s">
        <v>1972</v>
      </c>
      <c r="D6" s="146" t="s">
        <v>1290</v>
      </c>
      <c r="E6" s="146" t="s">
        <v>1059</v>
      </c>
      <c r="F6" s="909"/>
      <c r="G6" s="830">
        <v>43881</v>
      </c>
      <c r="H6" s="686">
        <v>43472</v>
      </c>
      <c r="I6" s="397">
        <v>43115</v>
      </c>
      <c r="J6" s="339">
        <v>42877</v>
      </c>
      <c r="K6" s="678"/>
    </row>
    <row r="7" spans="1:11" ht="12" customHeight="1" x14ac:dyDescent="0.2">
      <c r="A7" s="154">
        <v>103099</v>
      </c>
      <c r="B7" s="153" t="s">
        <v>449</v>
      </c>
      <c r="C7" s="153" t="s">
        <v>9</v>
      </c>
      <c r="D7" s="153" t="s">
        <v>1165</v>
      </c>
      <c r="E7" s="197" t="s">
        <v>460</v>
      </c>
      <c r="F7" s="908"/>
      <c r="G7" s="830">
        <v>43881</v>
      </c>
      <c r="H7" s="676">
        <v>43480</v>
      </c>
      <c r="I7" s="397">
        <v>43115</v>
      </c>
      <c r="J7" s="194">
        <v>42745</v>
      </c>
      <c r="K7" s="194">
        <v>42398</v>
      </c>
    </row>
    <row r="8" spans="1:11" ht="12" customHeight="1" x14ac:dyDescent="0.2">
      <c r="A8" s="148" t="s">
        <v>346</v>
      </c>
      <c r="B8" s="153" t="s">
        <v>343</v>
      </c>
      <c r="C8" s="153" t="s">
        <v>229</v>
      </c>
      <c r="D8" s="337" t="s">
        <v>672</v>
      </c>
      <c r="E8" s="193" t="s">
        <v>345</v>
      </c>
      <c r="F8" s="908"/>
      <c r="G8" s="830">
        <v>43881</v>
      </c>
      <c r="H8" s="676">
        <v>43480</v>
      </c>
      <c r="I8" s="397">
        <v>43115</v>
      </c>
      <c r="J8" s="194">
        <v>42745</v>
      </c>
      <c r="K8" s="194">
        <v>42384</v>
      </c>
    </row>
    <row r="9" spans="1:11" ht="12" customHeight="1" x14ac:dyDescent="0.2">
      <c r="A9" s="148" t="s">
        <v>257</v>
      </c>
      <c r="B9" s="153" t="s">
        <v>175</v>
      </c>
      <c r="C9" s="153" t="s">
        <v>258</v>
      </c>
      <c r="D9" s="337" t="s">
        <v>672</v>
      </c>
      <c r="E9" s="193" t="s">
        <v>259</v>
      </c>
      <c r="F9" s="908"/>
      <c r="G9" s="830">
        <v>43881</v>
      </c>
      <c r="H9" s="676">
        <v>43480</v>
      </c>
      <c r="I9" s="397">
        <v>43115</v>
      </c>
      <c r="J9" s="194">
        <v>42745</v>
      </c>
      <c r="K9" s="194">
        <v>42384</v>
      </c>
    </row>
    <row r="10" spans="1:11" ht="12" customHeight="1" x14ac:dyDescent="0.2">
      <c r="A10" s="679" t="s">
        <v>180</v>
      </c>
      <c r="B10" s="153" t="s">
        <v>175</v>
      </c>
      <c r="C10" s="153" t="s">
        <v>1015</v>
      </c>
      <c r="D10" s="337" t="s">
        <v>672</v>
      </c>
      <c r="E10" s="193" t="s">
        <v>179</v>
      </c>
      <c r="F10" s="908"/>
      <c r="G10" s="830">
        <v>43881</v>
      </c>
      <c r="H10" s="676">
        <v>43480</v>
      </c>
      <c r="I10" s="397">
        <v>43115</v>
      </c>
      <c r="J10" s="194">
        <v>42745</v>
      </c>
      <c r="K10" s="194">
        <v>42384</v>
      </c>
    </row>
    <row r="11" spans="1:11" ht="12" customHeight="1" x14ac:dyDescent="0.2">
      <c r="A11" s="148" t="s">
        <v>315</v>
      </c>
      <c r="B11" s="153" t="s">
        <v>175</v>
      </c>
      <c r="C11" s="153" t="s">
        <v>264</v>
      </c>
      <c r="D11" s="337" t="s">
        <v>672</v>
      </c>
      <c r="E11" s="193" t="s">
        <v>316</v>
      </c>
      <c r="F11" s="908"/>
      <c r="G11" s="830">
        <v>43881</v>
      </c>
      <c r="H11" s="676">
        <v>43480</v>
      </c>
      <c r="I11" s="397">
        <v>43115</v>
      </c>
      <c r="J11" s="194">
        <v>42745</v>
      </c>
      <c r="K11" s="194">
        <v>42384</v>
      </c>
    </row>
    <row r="12" spans="1:11" ht="12" customHeight="1" x14ac:dyDescent="0.2">
      <c r="A12" s="155" t="s">
        <v>355</v>
      </c>
      <c r="B12" s="149" t="s">
        <v>713</v>
      </c>
      <c r="C12" s="149" t="s">
        <v>726</v>
      </c>
      <c r="D12" s="153" t="s">
        <v>672</v>
      </c>
      <c r="E12" s="149" t="s">
        <v>673</v>
      </c>
      <c r="F12" s="907">
        <v>41518</v>
      </c>
      <c r="G12" s="830">
        <v>43881</v>
      </c>
      <c r="H12" s="676">
        <v>43480</v>
      </c>
      <c r="I12" s="397">
        <v>43115</v>
      </c>
      <c r="J12" s="194">
        <v>42745</v>
      </c>
      <c r="K12" s="194">
        <v>42398</v>
      </c>
    </row>
    <row r="13" spans="1:11" ht="12" customHeight="1" x14ac:dyDescent="0.2">
      <c r="A13" s="154">
        <v>102943</v>
      </c>
      <c r="B13" s="153" t="s">
        <v>449</v>
      </c>
      <c r="C13" s="153" t="s">
        <v>27</v>
      </c>
      <c r="D13" s="153" t="s">
        <v>1165</v>
      </c>
      <c r="E13" s="197">
        <v>5000410070</v>
      </c>
      <c r="F13" s="908"/>
      <c r="G13" s="830">
        <v>43881</v>
      </c>
      <c r="H13" s="676">
        <v>43480</v>
      </c>
      <c r="I13" s="397">
        <v>43115</v>
      </c>
      <c r="J13" s="194">
        <v>42745</v>
      </c>
      <c r="K13" s="194">
        <v>42398</v>
      </c>
    </row>
    <row r="14" spans="1:11" ht="12" customHeight="1" x14ac:dyDescent="0.2">
      <c r="A14" s="148" t="s">
        <v>219</v>
      </c>
      <c r="B14" s="153" t="s">
        <v>1968</v>
      </c>
      <c r="C14" s="153" t="s">
        <v>220</v>
      </c>
      <c r="D14" s="337" t="s">
        <v>672</v>
      </c>
      <c r="E14" s="443" t="s">
        <v>1969</v>
      </c>
      <c r="F14" s="908"/>
      <c r="G14" s="830">
        <v>43881</v>
      </c>
      <c r="H14" s="676">
        <v>43480</v>
      </c>
      <c r="I14" s="397">
        <v>43115</v>
      </c>
      <c r="J14" s="194">
        <v>42745</v>
      </c>
      <c r="K14" s="194">
        <v>42384</v>
      </c>
    </row>
    <row r="15" spans="1:11" ht="12" customHeight="1" x14ac:dyDescent="0.2">
      <c r="A15" s="14">
        <v>2004167</v>
      </c>
      <c r="B15" s="146" t="s">
        <v>1818</v>
      </c>
      <c r="C15" t="s">
        <v>1221</v>
      </c>
      <c r="D15" t="s">
        <v>672</v>
      </c>
      <c r="E15" t="s">
        <v>1894</v>
      </c>
      <c r="F15" s="63"/>
      <c r="G15" s="830">
        <v>43881</v>
      </c>
      <c r="H15" s="687">
        <v>43490</v>
      </c>
      <c r="I15" s="164" t="s">
        <v>1059</v>
      </c>
      <c r="J15" s="194"/>
      <c r="K15" s="194"/>
    </row>
    <row r="16" spans="1:11" ht="12" customHeight="1" x14ac:dyDescent="0.2">
      <c r="A16" s="154">
        <v>102944</v>
      </c>
      <c r="B16" s="153" t="s">
        <v>449</v>
      </c>
      <c r="C16" s="153" t="s">
        <v>94</v>
      </c>
      <c r="D16" s="153" t="s">
        <v>1165</v>
      </c>
      <c r="E16" s="197">
        <v>5000810070</v>
      </c>
      <c r="F16" s="908"/>
      <c r="G16" s="830">
        <v>43881</v>
      </c>
      <c r="H16" s="676">
        <v>43480</v>
      </c>
      <c r="I16" s="397">
        <v>43115</v>
      </c>
      <c r="J16" s="194">
        <v>42745</v>
      </c>
      <c r="K16" s="194">
        <v>42398</v>
      </c>
    </row>
    <row r="17" spans="1:11" ht="12" customHeight="1" x14ac:dyDescent="0.2">
      <c r="A17" s="377">
        <v>2004043</v>
      </c>
      <c r="B17" s="146" t="s">
        <v>1289</v>
      </c>
      <c r="C17" s="146" t="s">
        <v>1971</v>
      </c>
      <c r="D17" s="146" t="s">
        <v>1290</v>
      </c>
      <c r="E17" s="146" t="s">
        <v>1059</v>
      </c>
      <c r="F17" s="909"/>
      <c r="G17" s="830">
        <v>43881</v>
      </c>
      <c r="H17" s="686">
        <v>43472</v>
      </c>
      <c r="I17" s="397">
        <v>43115</v>
      </c>
      <c r="J17" s="339">
        <v>42877</v>
      </c>
      <c r="K17" s="147"/>
    </row>
    <row r="18" spans="1:11" ht="12" customHeight="1" x14ac:dyDescent="0.2">
      <c r="A18" s="692">
        <v>2003020</v>
      </c>
      <c r="B18" s="689" t="s">
        <v>175</v>
      </c>
      <c r="C18" s="689" t="s">
        <v>341</v>
      </c>
      <c r="D18" s="690" t="s">
        <v>672</v>
      </c>
      <c r="E18" s="691" t="s">
        <v>342</v>
      </c>
      <c r="F18" s="63"/>
      <c r="G18" s="830">
        <v>43881</v>
      </c>
      <c r="H18" s="686">
        <v>43472</v>
      </c>
    </row>
    <row r="19" spans="1:11" ht="12" customHeight="1" x14ac:dyDescent="0.2">
      <c r="A19" s="148" t="s">
        <v>242</v>
      </c>
      <c r="B19" s="153" t="s">
        <v>175</v>
      </c>
      <c r="C19" s="153" t="s">
        <v>246</v>
      </c>
      <c r="D19" s="337" t="s">
        <v>672</v>
      </c>
      <c r="E19" s="193" t="s">
        <v>244</v>
      </c>
      <c r="F19" s="908"/>
      <c r="G19" s="830">
        <v>43881</v>
      </c>
      <c r="H19" s="676">
        <v>43480</v>
      </c>
      <c r="I19" s="397">
        <v>43115</v>
      </c>
      <c r="J19" s="194">
        <v>42745</v>
      </c>
      <c r="K19" s="194">
        <v>42384</v>
      </c>
    </row>
    <row r="20" spans="1:11" ht="12" customHeight="1" x14ac:dyDescent="0.2">
      <c r="A20" s="154">
        <v>2001023</v>
      </c>
      <c r="B20" s="153" t="s">
        <v>295</v>
      </c>
      <c r="C20" s="153" t="s">
        <v>951</v>
      </c>
      <c r="D20" s="153" t="s">
        <v>1165</v>
      </c>
      <c r="E20" s="197" t="s">
        <v>461</v>
      </c>
      <c r="F20" s="908"/>
      <c r="G20" s="830">
        <v>43881</v>
      </c>
      <c r="H20" s="676">
        <v>43480</v>
      </c>
      <c r="I20" s="397">
        <v>43115</v>
      </c>
      <c r="J20" s="194">
        <v>42745</v>
      </c>
      <c r="K20" s="194">
        <v>42398</v>
      </c>
    </row>
    <row r="21" spans="1:11" ht="12" customHeight="1" x14ac:dyDescent="0.2">
      <c r="A21" s="377">
        <v>2004168</v>
      </c>
      <c r="B21" s="146" t="s">
        <v>1818</v>
      </c>
      <c r="C21" s="146" t="s">
        <v>2193</v>
      </c>
      <c r="D21" s="146" t="s">
        <v>672</v>
      </c>
      <c r="E21" s="146" t="s">
        <v>1895</v>
      </c>
      <c r="F21" s="910">
        <v>43490</v>
      </c>
      <c r="G21" s="830">
        <v>43881</v>
      </c>
      <c r="H21" s="147" t="s">
        <v>1059</v>
      </c>
      <c r="I21" s="677"/>
      <c r="J21" s="678"/>
      <c r="K21" s="678"/>
    </row>
    <row r="22" spans="1:11" ht="12" customHeight="1" x14ac:dyDescent="0.2">
      <c r="A22" s="148" t="s">
        <v>182</v>
      </c>
      <c r="B22" s="153" t="s">
        <v>175</v>
      </c>
      <c r="C22" s="153" t="s">
        <v>137</v>
      </c>
      <c r="D22" s="153" t="s">
        <v>672</v>
      </c>
      <c r="E22" s="193" t="s">
        <v>181</v>
      </c>
      <c r="F22" s="908"/>
      <c r="G22" s="830">
        <v>43881</v>
      </c>
      <c r="H22" s="676">
        <v>43480</v>
      </c>
      <c r="I22" s="397">
        <v>43115</v>
      </c>
      <c r="J22" s="194">
        <v>42745</v>
      </c>
      <c r="K22" s="194">
        <v>42384</v>
      </c>
    </row>
    <row r="23" spans="1:11" ht="12" customHeight="1" x14ac:dyDescent="0.2">
      <c r="A23" s="148" t="s">
        <v>355</v>
      </c>
      <c r="B23" s="149" t="s">
        <v>713</v>
      </c>
      <c r="C23" s="153" t="s">
        <v>1168</v>
      </c>
      <c r="D23" s="153" t="s">
        <v>672</v>
      </c>
      <c r="E23" s="340" t="s">
        <v>938</v>
      </c>
      <c r="F23" s="908"/>
      <c r="G23" s="830">
        <v>43881</v>
      </c>
      <c r="H23" s="676">
        <v>43480</v>
      </c>
      <c r="I23" s="397">
        <v>43115</v>
      </c>
      <c r="J23" s="194">
        <v>42745</v>
      </c>
      <c r="K23" s="194"/>
    </row>
    <row r="24" spans="1:11" ht="12" customHeight="1" x14ac:dyDescent="0.2">
      <c r="A24" s="148" t="s">
        <v>183</v>
      </c>
      <c r="B24" s="153" t="s">
        <v>175</v>
      </c>
      <c r="C24" s="153" t="s">
        <v>184</v>
      </c>
      <c r="D24" s="153" t="s">
        <v>35</v>
      </c>
      <c r="E24" s="193" t="s">
        <v>176</v>
      </c>
      <c r="F24" s="908"/>
      <c r="G24" s="830">
        <v>43881</v>
      </c>
      <c r="H24" s="676">
        <v>43480</v>
      </c>
      <c r="I24" s="397">
        <v>43115</v>
      </c>
      <c r="J24" s="194">
        <v>42745</v>
      </c>
      <c r="K24" s="194">
        <v>42384</v>
      </c>
    </row>
    <row r="25" spans="1:11" ht="12" customHeight="1" x14ac:dyDescent="0.2">
      <c r="A25" s="148" t="s">
        <v>1016</v>
      </c>
      <c r="B25" s="153" t="s">
        <v>175</v>
      </c>
      <c r="C25" s="153" t="s">
        <v>226</v>
      </c>
      <c r="D25" s="153" t="s">
        <v>35</v>
      </c>
      <c r="E25" s="193" t="s">
        <v>227</v>
      </c>
      <c r="F25" s="908"/>
      <c r="G25" s="830">
        <v>43881</v>
      </c>
      <c r="H25" s="676">
        <v>43480</v>
      </c>
      <c r="I25" s="397">
        <v>43115</v>
      </c>
      <c r="J25" s="194">
        <v>42745</v>
      </c>
      <c r="K25" s="194">
        <v>42384</v>
      </c>
    </row>
    <row r="26" spans="1:11" ht="12" customHeight="1" x14ac:dyDescent="0.2">
      <c r="A26" s="154">
        <v>2003941</v>
      </c>
      <c r="B26" s="149" t="s">
        <v>1167</v>
      </c>
      <c r="C26" s="153" t="s">
        <v>724</v>
      </c>
      <c r="D26" s="153" t="s">
        <v>672</v>
      </c>
      <c r="E26" s="340" t="s">
        <v>938</v>
      </c>
      <c r="F26" s="907">
        <v>41518</v>
      </c>
      <c r="G26" s="830">
        <v>43881</v>
      </c>
      <c r="H26" s="676">
        <v>43480</v>
      </c>
      <c r="I26" s="397">
        <v>43115</v>
      </c>
      <c r="J26" s="194">
        <v>42745</v>
      </c>
      <c r="K26" s="194">
        <v>42398</v>
      </c>
    </row>
    <row r="27" spans="1:11" ht="12" customHeight="1" x14ac:dyDescent="0.2">
      <c r="A27" s="148" t="s">
        <v>239</v>
      </c>
      <c r="B27" s="153" t="s">
        <v>175</v>
      </c>
      <c r="C27" s="153" t="s">
        <v>236</v>
      </c>
      <c r="D27" s="153" t="s">
        <v>35</v>
      </c>
      <c r="E27" s="193" t="s">
        <v>237</v>
      </c>
      <c r="F27" s="908"/>
      <c r="G27" s="830">
        <v>43881</v>
      </c>
      <c r="H27" s="676">
        <v>43480</v>
      </c>
      <c r="I27" s="397">
        <v>43115</v>
      </c>
      <c r="J27" s="194">
        <v>42745</v>
      </c>
      <c r="K27" s="194">
        <v>42384</v>
      </c>
    </row>
    <row r="28" spans="1:11" ht="12" customHeight="1" x14ac:dyDescent="0.2">
      <c r="A28" s="148" t="s">
        <v>247</v>
      </c>
      <c r="B28" s="153" t="s">
        <v>175</v>
      </c>
      <c r="C28" s="153" t="s">
        <v>265</v>
      </c>
      <c r="D28" s="153" t="s">
        <v>35</v>
      </c>
      <c r="E28" s="193" t="s">
        <v>347</v>
      </c>
      <c r="F28" s="908"/>
      <c r="G28" s="830">
        <v>43881</v>
      </c>
      <c r="H28" s="676">
        <v>43480</v>
      </c>
      <c r="I28" s="397">
        <v>43115</v>
      </c>
      <c r="J28" s="194">
        <v>42745</v>
      </c>
      <c r="K28" s="194">
        <v>42384</v>
      </c>
    </row>
    <row r="29" spans="1:11" ht="12" customHeight="1" x14ac:dyDescent="0.2">
      <c r="A29" s="148" t="s">
        <v>240</v>
      </c>
      <c r="B29" s="153" t="s">
        <v>175</v>
      </c>
      <c r="C29" s="153" t="s">
        <v>136</v>
      </c>
      <c r="D29" s="153" t="s">
        <v>35</v>
      </c>
      <c r="E29" s="193" t="s">
        <v>241</v>
      </c>
      <c r="F29" s="908"/>
      <c r="G29" s="830">
        <v>43881</v>
      </c>
      <c r="H29" s="676">
        <v>43480</v>
      </c>
      <c r="I29" s="397">
        <v>43115</v>
      </c>
      <c r="J29" s="338">
        <v>42745</v>
      </c>
      <c r="K29" s="194">
        <v>42384</v>
      </c>
    </row>
    <row r="30" spans="1:11" ht="12" customHeight="1" x14ac:dyDescent="0.2">
      <c r="A30" s="148" t="s">
        <v>317</v>
      </c>
      <c r="B30" s="153" t="s">
        <v>175</v>
      </c>
      <c r="C30" s="153" t="s">
        <v>266</v>
      </c>
      <c r="D30" s="153" t="s">
        <v>35</v>
      </c>
      <c r="E30" s="193" t="s">
        <v>318</v>
      </c>
      <c r="F30" s="908"/>
      <c r="G30" s="830">
        <v>43881</v>
      </c>
      <c r="H30" s="676">
        <v>43480</v>
      </c>
      <c r="I30" s="397">
        <v>43115</v>
      </c>
      <c r="J30" s="194">
        <v>42745</v>
      </c>
      <c r="K30" s="194">
        <v>42384</v>
      </c>
    </row>
    <row r="31" spans="1:11" ht="12" customHeight="1" x14ac:dyDescent="0.2">
      <c r="A31" s="377">
        <v>2004161</v>
      </c>
      <c r="B31" s="146" t="s">
        <v>1818</v>
      </c>
      <c r="C31" s="146" t="s">
        <v>2192</v>
      </c>
      <c r="D31" s="146" t="s">
        <v>2194</v>
      </c>
      <c r="E31" s="146" t="s">
        <v>1821</v>
      </c>
      <c r="F31" s="910">
        <v>43388</v>
      </c>
      <c r="G31" s="830">
        <v>43881</v>
      </c>
      <c r="H31" s="676"/>
      <c r="I31" s="677"/>
      <c r="J31" s="339"/>
      <c r="K31" s="845"/>
    </row>
    <row r="32" spans="1:11" ht="12" customHeight="1" x14ac:dyDescent="0.2">
      <c r="A32" s="679">
        <v>2000048</v>
      </c>
      <c r="B32" s="193" t="s">
        <v>123</v>
      </c>
      <c r="C32" s="193" t="s">
        <v>360</v>
      </c>
      <c r="D32" s="149" t="s">
        <v>35</v>
      </c>
      <c r="E32" s="193" t="s">
        <v>124</v>
      </c>
      <c r="F32" s="908"/>
      <c r="G32" s="830">
        <v>43881</v>
      </c>
      <c r="H32" s="676">
        <v>43480</v>
      </c>
      <c r="I32" s="397">
        <v>43115</v>
      </c>
      <c r="J32" s="194">
        <v>42745</v>
      </c>
      <c r="K32" s="194">
        <v>42384</v>
      </c>
    </row>
    <row r="33" spans="1:11" ht="12" customHeight="1" x14ac:dyDescent="0.2">
      <c r="A33" s="148" t="s">
        <v>252</v>
      </c>
      <c r="B33" s="153" t="s">
        <v>175</v>
      </c>
      <c r="C33" s="153" t="s">
        <v>253</v>
      </c>
      <c r="D33" s="153" t="s">
        <v>35</v>
      </c>
      <c r="E33" s="193" t="s">
        <v>254</v>
      </c>
      <c r="F33" s="908"/>
      <c r="G33" s="830">
        <v>43881</v>
      </c>
      <c r="H33" s="676">
        <v>43480</v>
      </c>
      <c r="I33" s="397">
        <v>43115</v>
      </c>
      <c r="J33" s="194">
        <v>42745</v>
      </c>
      <c r="K33" s="194">
        <v>42384</v>
      </c>
    </row>
    <row r="34" spans="1:11" ht="12" customHeight="1" x14ac:dyDescent="0.2">
      <c r="A34" s="471">
        <v>2004057</v>
      </c>
      <c r="B34" s="472" t="s">
        <v>1555</v>
      </c>
      <c r="C34" s="472" t="s">
        <v>1554</v>
      </c>
      <c r="D34" s="472" t="s">
        <v>35</v>
      </c>
      <c r="E34" s="473" t="s">
        <v>1556</v>
      </c>
      <c r="F34" s="911">
        <v>43154</v>
      </c>
      <c r="G34" s="830">
        <v>43881</v>
      </c>
      <c r="H34" s="676">
        <v>43480</v>
      </c>
      <c r="I34" s="678">
        <v>43154</v>
      </c>
      <c r="J34" s="474"/>
      <c r="K34" s="475"/>
    </row>
    <row r="35" spans="1:11" ht="12" customHeight="1" x14ac:dyDescent="0.2">
      <c r="A35" s="154">
        <v>103098</v>
      </c>
      <c r="B35" s="153" t="s">
        <v>449</v>
      </c>
      <c r="C35" s="153" t="s">
        <v>16</v>
      </c>
      <c r="D35" s="153" t="s">
        <v>1165</v>
      </c>
      <c r="E35" s="197" t="s">
        <v>462</v>
      </c>
      <c r="F35" s="908"/>
      <c r="G35" s="830">
        <v>43881</v>
      </c>
      <c r="H35" s="676">
        <v>43480</v>
      </c>
      <c r="I35" s="397">
        <v>43115</v>
      </c>
      <c r="J35" s="194">
        <v>42745</v>
      </c>
      <c r="K35" s="194">
        <v>42398</v>
      </c>
    </row>
    <row r="36" spans="1:11" ht="12" customHeight="1" x14ac:dyDescent="0.2">
      <c r="A36" s="377">
        <v>2004159</v>
      </c>
      <c r="B36" s="146" t="s">
        <v>1818</v>
      </c>
      <c r="C36" s="146" t="s">
        <v>143</v>
      </c>
      <c r="D36" s="146" t="s">
        <v>672</v>
      </c>
      <c r="E36" s="146" t="s">
        <v>1820</v>
      </c>
      <c r="F36" s="910">
        <v>43388</v>
      </c>
      <c r="G36" s="830">
        <v>43881</v>
      </c>
      <c r="H36" s="676">
        <v>43480</v>
      </c>
      <c r="I36" s="684"/>
      <c r="J36" s="685"/>
      <c r="K36" s="685"/>
    </row>
    <row r="37" spans="1:11" ht="12" customHeight="1" x14ac:dyDescent="0.2">
      <c r="A37" s="377">
        <v>2004160</v>
      </c>
      <c r="B37" s="146" t="s">
        <v>1818</v>
      </c>
      <c r="C37" s="146" t="s">
        <v>1356</v>
      </c>
      <c r="D37" s="146" t="s">
        <v>672</v>
      </c>
      <c r="E37" s="146" t="s">
        <v>1819</v>
      </c>
      <c r="F37" s="910">
        <v>43388</v>
      </c>
      <c r="G37" s="830">
        <v>43881</v>
      </c>
      <c r="H37" s="676">
        <v>43480</v>
      </c>
      <c r="I37" s="684"/>
      <c r="J37" s="685"/>
      <c r="K37" s="685"/>
    </row>
    <row r="38" spans="1:11" ht="12" customHeight="1" x14ac:dyDescent="0.2">
      <c r="A38" s="680"/>
      <c r="B38" s="337"/>
      <c r="C38" s="337"/>
      <c r="D38" s="337"/>
      <c r="E38" s="681"/>
      <c r="F38" s="682"/>
      <c r="G38" s="682"/>
      <c r="H38" s="683"/>
      <c r="I38" s="684"/>
      <c r="J38" s="685"/>
      <c r="K38" s="685"/>
    </row>
    <row r="39" spans="1:11" ht="12" customHeight="1" x14ac:dyDescent="0.2">
      <c r="A39" s="680"/>
      <c r="B39" s="337"/>
      <c r="C39" s="337"/>
      <c r="D39" s="337"/>
      <c r="E39" s="681"/>
      <c r="F39" s="682"/>
      <c r="G39" s="682"/>
      <c r="H39" s="683"/>
      <c r="I39" s="684"/>
      <c r="J39" s="685"/>
      <c r="K39" s="685"/>
    </row>
    <row r="40" spans="1:11" ht="12" customHeight="1" x14ac:dyDescent="0.25">
      <c r="A40" s="371" t="s">
        <v>1288</v>
      </c>
      <c r="B40" s="371"/>
      <c r="C40" s="146"/>
      <c r="D40" s="146"/>
      <c r="E40" s="146"/>
      <c r="F40" s="147"/>
      <c r="G40" s="147"/>
      <c r="H40" s="147"/>
      <c r="I40" s="147"/>
      <c r="J40" s="147"/>
      <c r="K40" s="147"/>
    </row>
    <row r="42" spans="1:11" ht="12" customHeight="1" x14ac:dyDescent="0.2">
      <c r="K42" s="147"/>
    </row>
    <row r="43" spans="1:11" ht="12" customHeight="1" x14ac:dyDescent="0.2">
      <c r="A43" s="146"/>
      <c r="B43" s="146"/>
      <c r="C43" s="146"/>
      <c r="D43" s="146"/>
      <c r="E43" s="146"/>
      <c r="F43" s="147"/>
      <c r="G43" s="147"/>
      <c r="H43" s="147"/>
      <c r="I43" s="147"/>
      <c r="J43" s="147"/>
      <c r="K43" s="147"/>
    </row>
    <row r="44" spans="1:11" ht="12" customHeight="1" x14ac:dyDescent="0.2">
      <c r="A44" s="195"/>
      <c r="B44" s="146" t="s">
        <v>320</v>
      </c>
      <c r="C44" s="146"/>
      <c r="D44" s="146"/>
      <c r="E44" s="146"/>
      <c r="F44" s="147"/>
      <c r="G44" s="147"/>
      <c r="H44" s="147"/>
      <c r="I44" s="147"/>
      <c r="J44" s="147"/>
      <c r="K44" s="147"/>
    </row>
    <row r="45" spans="1:11" ht="12" customHeight="1" x14ac:dyDescent="0.2">
      <c r="A45" s="199"/>
      <c r="B45" s="146" t="s">
        <v>319</v>
      </c>
      <c r="C45" s="146"/>
      <c r="D45" s="146"/>
      <c r="E45" s="146"/>
      <c r="F45" s="147"/>
      <c r="G45" s="147"/>
      <c r="H45" s="147"/>
      <c r="I45" s="147"/>
      <c r="J45" s="147"/>
      <c r="K45" s="147"/>
    </row>
    <row r="46" spans="1:11" ht="12" customHeight="1" x14ac:dyDescent="0.2">
      <c r="A46" s="200"/>
      <c r="B46" s="146" t="s">
        <v>328</v>
      </c>
      <c r="C46" s="146"/>
      <c r="D46" s="146"/>
      <c r="E46" s="146"/>
      <c r="F46" s="147"/>
      <c r="G46" s="147"/>
      <c r="H46" s="147"/>
      <c r="I46" s="147"/>
      <c r="J46" s="147"/>
      <c r="K46" s="147"/>
    </row>
    <row r="47" spans="1:11" ht="12" customHeight="1" x14ac:dyDescent="0.2">
      <c r="A47" s="198"/>
      <c r="B47" s="146" t="s">
        <v>321</v>
      </c>
      <c r="C47" s="146"/>
      <c r="D47" s="146"/>
      <c r="E47" s="146"/>
      <c r="F47" s="147"/>
      <c r="G47" s="147"/>
      <c r="H47" s="147"/>
      <c r="I47" s="147"/>
      <c r="J47" s="147"/>
      <c r="K47" s="147"/>
    </row>
    <row r="48" spans="1:11" ht="14.25" x14ac:dyDescent="0.2">
      <c r="A48" s="146"/>
      <c r="B48" s="146"/>
      <c r="C48" s="146"/>
      <c r="D48" s="146"/>
      <c r="E48" s="146"/>
      <c r="F48" s="147"/>
      <c r="G48" s="147"/>
      <c r="H48" s="147"/>
      <c r="I48" s="147"/>
      <c r="J48" s="147"/>
      <c r="K48" s="147"/>
    </row>
    <row r="49" spans="9:10" ht="14.25" x14ac:dyDescent="0.2">
      <c r="I49" s="147"/>
      <c r="J49" s="147"/>
    </row>
  </sheetData>
  <sortState ref="A2:L35">
    <sortCondition ref="A1"/>
  </sortState>
  <phoneticPr fontId="6" type="noConversion"/>
  <pageMargins left="0.75" right="0.75" top="1" bottom="1" header="0.5" footer="0.5"/>
  <pageSetup paperSize="5"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M20"/>
  <sheetViews>
    <sheetView topLeftCell="A7" workbookViewId="0">
      <selection activeCell="H16" sqref="H16"/>
    </sheetView>
  </sheetViews>
  <sheetFormatPr defaultRowHeight="12.75" x14ac:dyDescent="0.2"/>
  <cols>
    <col min="1" max="1" width="8" bestFit="1" customWidth="1"/>
    <col min="2" max="2" width="30.5703125" customWidth="1"/>
    <col min="3" max="4" width="9.42578125" bestFit="1" customWidth="1"/>
    <col min="7" max="8" width="13.28515625" customWidth="1"/>
    <col min="9" max="9" width="11.28515625" customWidth="1"/>
    <col min="10" max="10" width="11.85546875" customWidth="1"/>
    <col min="11" max="11" width="11" customWidth="1"/>
  </cols>
  <sheetData>
    <row r="1" spans="1:13" x14ac:dyDescent="0.2">
      <c r="K1" s="15"/>
    </row>
    <row r="2" spans="1:13" x14ac:dyDescent="0.2">
      <c r="G2" s="9" t="s">
        <v>1090</v>
      </c>
      <c r="H2" s="9" t="s">
        <v>2069</v>
      </c>
      <c r="I2" t="s">
        <v>1732</v>
      </c>
      <c r="J2" s="9" t="s">
        <v>1351</v>
      </c>
      <c r="K2" s="9" t="s">
        <v>1089</v>
      </c>
      <c r="L2" t="s">
        <v>925</v>
      </c>
    </row>
    <row r="3" spans="1:13" x14ac:dyDescent="0.2">
      <c r="A3" s="30" t="s">
        <v>260</v>
      </c>
      <c r="B3" s="29" t="s">
        <v>232</v>
      </c>
      <c r="C3" s="22" t="s">
        <v>16</v>
      </c>
      <c r="D3" s="22" t="s">
        <v>233</v>
      </c>
      <c r="E3" s="22" t="s">
        <v>234</v>
      </c>
      <c r="F3" s="645" t="s">
        <v>122</v>
      </c>
      <c r="G3" s="451" t="s">
        <v>261</v>
      </c>
      <c r="H3" s="830">
        <v>43881</v>
      </c>
      <c r="I3" s="634">
        <v>43480</v>
      </c>
      <c r="J3" s="474">
        <v>43115</v>
      </c>
      <c r="K3" s="648">
        <v>42744</v>
      </c>
      <c r="L3" s="179">
        <v>42382</v>
      </c>
    </row>
    <row r="4" spans="1:13" x14ac:dyDescent="0.2">
      <c r="A4" s="30" t="s">
        <v>231</v>
      </c>
      <c r="B4" s="29" t="s">
        <v>232</v>
      </c>
      <c r="C4" s="22" t="s">
        <v>9</v>
      </c>
      <c r="D4" s="22" t="s">
        <v>233</v>
      </c>
      <c r="E4" s="22" t="s">
        <v>234</v>
      </c>
      <c r="F4" s="645" t="s">
        <v>122</v>
      </c>
      <c r="G4" s="451" t="s">
        <v>235</v>
      </c>
      <c r="H4" s="830">
        <v>43881</v>
      </c>
      <c r="I4" s="634">
        <v>43480</v>
      </c>
      <c r="J4" s="474">
        <v>43115</v>
      </c>
      <c r="K4" s="648">
        <v>42744</v>
      </c>
      <c r="L4" s="83">
        <v>42382</v>
      </c>
    </row>
    <row r="5" spans="1:13" x14ac:dyDescent="0.2">
      <c r="A5" s="22">
        <v>2001035</v>
      </c>
      <c r="B5" s="29" t="s">
        <v>232</v>
      </c>
      <c r="C5" s="22" t="s">
        <v>94</v>
      </c>
      <c r="D5" s="22" t="s">
        <v>233</v>
      </c>
      <c r="E5" s="22" t="s">
        <v>234</v>
      </c>
      <c r="F5" s="645" t="s">
        <v>122</v>
      </c>
      <c r="G5" s="451" t="s">
        <v>283</v>
      </c>
      <c r="H5" s="830">
        <v>43881</v>
      </c>
      <c r="I5" s="634">
        <v>43480</v>
      </c>
      <c r="J5" s="474">
        <v>43115</v>
      </c>
      <c r="K5" s="648">
        <v>42744</v>
      </c>
      <c r="L5" s="179">
        <v>42382</v>
      </c>
    </row>
    <row r="6" spans="1:13" x14ac:dyDescent="0.2">
      <c r="A6" s="30" t="s">
        <v>250</v>
      </c>
      <c r="B6" s="29" t="s">
        <v>232</v>
      </c>
      <c r="C6" s="22" t="s">
        <v>10</v>
      </c>
      <c r="D6" s="22" t="s">
        <v>233</v>
      </c>
      <c r="E6" s="22" t="s">
        <v>234</v>
      </c>
      <c r="F6" s="645" t="s">
        <v>122</v>
      </c>
      <c r="G6" s="451" t="s">
        <v>251</v>
      </c>
      <c r="H6" s="830">
        <v>43881</v>
      </c>
      <c r="I6" s="634">
        <v>43480</v>
      </c>
      <c r="J6" s="474">
        <v>43115</v>
      </c>
      <c r="K6" s="648">
        <v>42744</v>
      </c>
      <c r="L6" s="83">
        <v>42382</v>
      </c>
    </row>
    <row r="7" spans="1:13" x14ac:dyDescent="0.2">
      <c r="A7">
        <v>2004007</v>
      </c>
      <c r="B7" s="334" t="s">
        <v>1163</v>
      </c>
      <c r="C7" s="332" t="s">
        <v>145</v>
      </c>
      <c r="D7" s="332" t="s">
        <v>503</v>
      </c>
      <c r="F7" s="646" t="s">
        <v>1158</v>
      </c>
      <c r="G7" s="593">
        <v>2004007</v>
      </c>
      <c r="H7" s="830">
        <v>43881</v>
      </c>
      <c r="I7" s="634">
        <v>43480</v>
      </c>
      <c r="J7" s="474">
        <v>43115</v>
      </c>
      <c r="K7" s="648">
        <v>42744</v>
      </c>
      <c r="L7" s="83">
        <v>42583</v>
      </c>
    </row>
    <row r="8" spans="1:13" x14ac:dyDescent="0.2">
      <c r="A8" s="22">
        <v>2001046</v>
      </c>
      <c r="B8" s="29" t="s">
        <v>232</v>
      </c>
      <c r="C8" s="22" t="s">
        <v>105</v>
      </c>
      <c r="D8" s="22" t="s">
        <v>233</v>
      </c>
      <c r="E8" s="22" t="s">
        <v>234</v>
      </c>
      <c r="F8" s="645" t="s">
        <v>122</v>
      </c>
      <c r="G8" s="451" t="s">
        <v>284</v>
      </c>
      <c r="H8" s="830">
        <v>43881</v>
      </c>
      <c r="I8" s="634">
        <v>43480</v>
      </c>
      <c r="J8" s="474">
        <v>43115</v>
      </c>
      <c r="K8" s="648">
        <v>42744</v>
      </c>
      <c r="L8" s="179">
        <v>42382</v>
      </c>
    </row>
    <row r="9" spans="1:13" x14ac:dyDescent="0.2">
      <c r="A9" s="30" t="s">
        <v>255</v>
      </c>
      <c r="B9" s="29" t="s">
        <v>232</v>
      </c>
      <c r="C9" s="22" t="s">
        <v>243</v>
      </c>
      <c r="D9" s="22" t="s">
        <v>233</v>
      </c>
      <c r="E9" s="22" t="s">
        <v>234</v>
      </c>
      <c r="F9" s="645" t="s">
        <v>122</v>
      </c>
      <c r="G9" s="451" t="s">
        <v>256</v>
      </c>
      <c r="H9" s="830">
        <v>43881</v>
      </c>
      <c r="I9" s="634">
        <v>43480</v>
      </c>
      <c r="J9" s="474">
        <v>43115</v>
      </c>
      <c r="K9" s="648">
        <v>42744</v>
      </c>
      <c r="L9" s="83">
        <v>42382</v>
      </c>
    </row>
    <row r="10" spans="1:13" x14ac:dyDescent="0.2">
      <c r="A10" s="22">
        <v>2003019</v>
      </c>
      <c r="B10" s="29" t="s">
        <v>232</v>
      </c>
      <c r="C10" s="22" t="s">
        <v>125</v>
      </c>
      <c r="D10" s="22" t="s">
        <v>233</v>
      </c>
      <c r="E10" s="22" t="s">
        <v>234</v>
      </c>
      <c r="F10" s="645" t="s">
        <v>122</v>
      </c>
      <c r="G10" s="451" t="s">
        <v>334</v>
      </c>
      <c r="H10" s="830">
        <v>43881</v>
      </c>
      <c r="I10" s="634">
        <v>43480</v>
      </c>
      <c r="J10" s="474">
        <v>43115</v>
      </c>
      <c r="K10" s="648">
        <v>42744</v>
      </c>
      <c r="L10" s="211">
        <v>42382</v>
      </c>
      <c r="M10" t="s">
        <v>1166</v>
      </c>
    </row>
    <row r="11" spans="1:13" x14ac:dyDescent="0.2">
      <c r="A11" s="22">
        <v>2003272</v>
      </c>
      <c r="B11" s="29" t="s">
        <v>232</v>
      </c>
      <c r="C11" s="22" t="s">
        <v>144</v>
      </c>
      <c r="D11" s="22" t="s">
        <v>233</v>
      </c>
      <c r="E11" s="22" t="s">
        <v>234</v>
      </c>
      <c r="F11" s="645" t="s">
        <v>122</v>
      </c>
      <c r="G11" s="451" t="s">
        <v>340</v>
      </c>
      <c r="H11" s="830">
        <v>43881</v>
      </c>
      <c r="I11" s="634">
        <v>43480</v>
      </c>
      <c r="J11" s="474">
        <v>43115</v>
      </c>
      <c r="K11" s="648">
        <v>42744</v>
      </c>
      <c r="L11" s="179">
        <v>42382</v>
      </c>
    </row>
    <row r="12" spans="1:13" x14ac:dyDescent="0.2">
      <c r="A12" s="143">
        <v>2003026</v>
      </c>
      <c r="B12" s="143" t="s">
        <v>336</v>
      </c>
      <c r="C12" s="143" t="s">
        <v>335</v>
      </c>
      <c r="D12" s="143" t="s">
        <v>337</v>
      </c>
      <c r="E12" s="143" t="s">
        <v>338</v>
      </c>
      <c r="F12" s="647" t="s">
        <v>122</v>
      </c>
      <c r="G12" s="451" t="s">
        <v>339</v>
      </c>
      <c r="H12" s="830">
        <v>43881</v>
      </c>
      <c r="I12" s="634">
        <v>43480</v>
      </c>
      <c r="J12" s="474">
        <v>43115</v>
      </c>
      <c r="K12" s="649">
        <v>42744</v>
      </c>
      <c r="L12" s="83">
        <v>42382</v>
      </c>
    </row>
    <row r="13" spans="1:13" x14ac:dyDescent="0.2">
      <c r="A13" t="s">
        <v>355</v>
      </c>
      <c r="B13" s="334" t="s">
        <v>1162</v>
      </c>
      <c r="C13" s="335" t="s">
        <v>1</v>
      </c>
      <c r="D13" s="333" t="s">
        <v>233</v>
      </c>
      <c r="E13" s="333" t="s">
        <v>1159</v>
      </c>
      <c r="G13" s="98"/>
      <c r="H13" s="830">
        <v>43881</v>
      </c>
      <c r="I13" s="634">
        <v>43480</v>
      </c>
      <c r="J13" s="474">
        <v>43115</v>
      </c>
      <c r="K13" s="336">
        <v>42744</v>
      </c>
      <c r="L13" s="83">
        <v>42382</v>
      </c>
    </row>
    <row r="14" spans="1:13" x14ac:dyDescent="0.2">
      <c r="A14" s="143">
        <v>2000330</v>
      </c>
      <c r="B14" s="143" t="s">
        <v>232</v>
      </c>
      <c r="C14" s="143" t="s">
        <v>1358</v>
      </c>
      <c r="D14" s="143" t="s">
        <v>233</v>
      </c>
      <c r="E14" s="143" t="s">
        <v>234</v>
      </c>
      <c r="F14" s="647"/>
      <c r="G14" s="451"/>
      <c r="H14" s="830">
        <v>43881</v>
      </c>
      <c r="I14" s="634">
        <v>43480</v>
      </c>
      <c r="J14" s="474">
        <v>43115</v>
      </c>
      <c r="K14" s="650"/>
      <c r="L14" s="163"/>
    </row>
    <row r="15" spans="1:13" x14ac:dyDescent="0.2">
      <c r="A15" s="320" t="s">
        <v>1160</v>
      </c>
      <c r="B15" s="320"/>
      <c r="C15" s="143"/>
      <c r="D15" s="143"/>
      <c r="E15" s="143"/>
      <c r="F15" s="647"/>
      <c r="G15" s="451"/>
      <c r="H15" s="451"/>
      <c r="I15" s="98"/>
      <c r="J15" s="451"/>
      <c r="K15" s="650"/>
      <c r="L15" s="163"/>
    </row>
    <row r="16" spans="1:13" x14ac:dyDescent="0.2">
      <c r="A16" s="143">
        <v>2004003</v>
      </c>
      <c r="B16" s="143" t="s">
        <v>1161</v>
      </c>
      <c r="C16" s="143" t="s">
        <v>1</v>
      </c>
      <c r="D16" s="143"/>
      <c r="E16" s="143" t="s">
        <v>727</v>
      </c>
      <c r="F16" s="647"/>
      <c r="G16" s="451"/>
      <c r="H16" s="830">
        <v>43881</v>
      </c>
      <c r="I16" s="634">
        <v>43480</v>
      </c>
      <c r="J16" s="474">
        <v>43115</v>
      </c>
      <c r="K16" s="648">
        <v>42744</v>
      </c>
      <c r="L16" s="83">
        <v>42430</v>
      </c>
    </row>
    <row r="17" spans="1:12" x14ac:dyDescent="0.2">
      <c r="A17" s="143"/>
      <c r="B17" s="143"/>
      <c r="C17" s="143"/>
      <c r="D17" s="143"/>
      <c r="E17" s="143"/>
      <c r="F17" s="647"/>
      <c r="G17" s="451"/>
      <c r="H17" s="451"/>
      <c r="I17" s="98"/>
      <c r="J17" s="451"/>
      <c r="K17" s="650"/>
      <c r="L17" s="163"/>
    </row>
    <row r="18" spans="1:12" x14ac:dyDescent="0.2">
      <c r="A18" s="178"/>
      <c r="B18" s="16" t="s">
        <v>952</v>
      </c>
    </row>
    <row r="19" spans="1:12" x14ac:dyDescent="0.2">
      <c r="A19" s="17"/>
      <c r="B19" s="16" t="s">
        <v>319</v>
      </c>
    </row>
    <row r="20" spans="1:12" x14ac:dyDescent="0.2">
      <c r="A20" s="180"/>
      <c r="B20" s="16" t="s">
        <v>328</v>
      </c>
    </row>
  </sheetData>
  <phoneticPr fontId="6" type="noConversion"/>
  <pageMargins left="0.75" right="0.75" top="1" bottom="1" header="0.5" footer="0.5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J23"/>
  <sheetViews>
    <sheetView workbookViewId="0">
      <selection activeCell="G18" sqref="G18"/>
    </sheetView>
  </sheetViews>
  <sheetFormatPr defaultRowHeight="12.75" x14ac:dyDescent="0.2"/>
  <cols>
    <col min="1" max="1" width="9" bestFit="1" customWidth="1"/>
    <col min="2" max="2" width="30.42578125" customWidth="1"/>
    <col min="3" max="3" width="21.7109375" customWidth="1"/>
    <col min="4" max="4" width="14.5703125" bestFit="1" customWidth="1"/>
    <col min="5" max="5" width="20.5703125" customWidth="1"/>
    <col min="6" max="6" width="12" customWidth="1"/>
    <col min="7" max="7" width="12.5703125" customWidth="1"/>
    <col min="8" max="8" width="13.7109375" customWidth="1"/>
    <col min="9" max="9" width="13.140625" customWidth="1"/>
    <col min="10" max="10" width="11.7109375" customWidth="1"/>
  </cols>
  <sheetData>
    <row r="1" spans="1:10" s="40" customFormat="1" x14ac:dyDescent="0.2">
      <c r="A1" s="40" t="s">
        <v>477</v>
      </c>
      <c r="B1" s="40" t="s">
        <v>478</v>
      </c>
      <c r="C1" s="40" t="s">
        <v>479</v>
      </c>
      <c r="D1" s="40" t="s">
        <v>481</v>
      </c>
      <c r="E1" s="40" t="s">
        <v>484</v>
      </c>
      <c r="F1" s="40" t="s">
        <v>2069</v>
      </c>
      <c r="G1" s="40" t="s">
        <v>1732</v>
      </c>
      <c r="H1" s="40" t="s">
        <v>1351</v>
      </c>
      <c r="I1" s="40" t="s">
        <v>1089</v>
      </c>
      <c r="J1" s="40" t="s">
        <v>925</v>
      </c>
    </row>
    <row r="3" spans="1:10" x14ac:dyDescent="0.2">
      <c r="B3" s="40" t="s">
        <v>475</v>
      </c>
    </row>
    <row r="4" spans="1:10" ht="12" customHeight="1" x14ac:dyDescent="0.2">
      <c r="A4" s="14">
        <v>2004181</v>
      </c>
      <c r="B4" t="s">
        <v>2095</v>
      </c>
      <c r="C4" t="s">
        <v>2183</v>
      </c>
      <c r="D4" t="s">
        <v>2097</v>
      </c>
      <c r="E4" t="s">
        <v>2096</v>
      </c>
      <c r="F4" s="830">
        <v>43881</v>
      </c>
      <c r="G4" s="336">
        <v>43762</v>
      </c>
    </row>
    <row r="5" spans="1:10" ht="12" customHeight="1" x14ac:dyDescent="0.2">
      <c r="A5" s="183" t="s">
        <v>2184</v>
      </c>
      <c r="B5" s="161" t="s">
        <v>2185</v>
      </c>
      <c r="C5" s="161" t="s">
        <v>12</v>
      </c>
      <c r="D5" s="161" t="s">
        <v>11</v>
      </c>
      <c r="E5" s="158" t="s">
        <v>134</v>
      </c>
      <c r="F5" s="830">
        <v>43881</v>
      </c>
      <c r="G5" s="474">
        <v>43480</v>
      </c>
      <c r="H5" s="395">
        <v>43115</v>
      </c>
      <c r="I5" s="181">
        <v>42748</v>
      </c>
      <c r="J5" s="341">
        <v>42382</v>
      </c>
    </row>
    <row r="6" spans="1:10" ht="12" customHeight="1" x14ac:dyDescent="0.2">
      <c r="A6" s="31">
        <v>2003355</v>
      </c>
      <c r="B6" s="22" t="s">
        <v>1780</v>
      </c>
      <c r="C6" s="73" t="s">
        <v>722</v>
      </c>
      <c r="D6" s="22" t="s">
        <v>474</v>
      </c>
      <c r="E6" s="22"/>
      <c r="F6" s="830">
        <v>43881</v>
      </c>
      <c r="G6" s="474">
        <v>43480</v>
      </c>
      <c r="H6" s="395">
        <v>43115</v>
      </c>
      <c r="I6" s="181">
        <v>42748</v>
      </c>
      <c r="J6" s="181">
        <v>42382</v>
      </c>
    </row>
    <row r="7" spans="1:10" ht="12" customHeight="1" x14ac:dyDescent="0.2">
      <c r="A7" s="143" t="s">
        <v>987</v>
      </c>
      <c r="B7" s="172" t="s">
        <v>785</v>
      </c>
      <c r="C7" s="161" t="s">
        <v>8</v>
      </c>
      <c r="D7" s="172" t="s">
        <v>11</v>
      </c>
      <c r="E7" s="143"/>
      <c r="F7" s="830">
        <v>43881</v>
      </c>
      <c r="G7" s="474">
        <v>43480</v>
      </c>
      <c r="H7" s="395">
        <v>43115</v>
      </c>
      <c r="I7" s="181">
        <v>42748</v>
      </c>
      <c r="J7" s="181">
        <v>42382</v>
      </c>
    </row>
    <row r="8" spans="1:10" ht="12" customHeight="1" x14ac:dyDescent="0.2">
      <c r="A8" s="31">
        <v>102778</v>
      </c>
      <c r="B8" s="22" t="s">
        <v>990</v>
      </c>
      <c r="C8" s="22" t="s">
        <v>1873</v>
      </c>
      <c r="D8" s="22" t="s">
        <v>744</v>
      </c>
      <c r="E8" s="398"/>
      <c r="F8" s="830">
        <v>43881</v>
      </c>
      <c r="G8" s="474">
        <v>43480</v>
      </c>
      <c r="H8" s="395">
        <v>43115</v>
      </c>
      <c r="I8" s="181">
        <v>42748</v>
      </c>
      <c r="J8" s="181">
        <v>42382</v>
      </c>
    </row>
    <row r="9" spans="1:10" ht="12" customHeight="1" x14ac:dyDescent="0.2">
      <c r="A9" s="22" t="s">
        <v>987</v>
      </c>
      <c r="B9" s="73" t="s">
        <v>985</v>
      </c>
      <c r="C9" s="73" t="s">
        <v>1184</v>
      </c>
      <c r="D9" s="22" t="s">
        <v>986</v>
      </c>
      <c r="E9" s="22"/>
      <c r="F9" s="830">
        <v>43881</v>
      </c>
      <c r="G9" s="474">
        <v>43480</v>
      </c>
      <c r="H9" s="395">
        <v>43115</v>
      </c>
      <c r="I9" s="181">
        <v>42748</v>
      </c>
      <c r="J9" s="181">
        <v>42382</v>
      </c>
    </row>
    <row r="10" spans="1:10" ht="12" customHeight="1" x14ac:dyDescent="0.2">
      <c r="A10" s="143" t="s">
        <v>987</v>
      </c>
      <c r="B10" s="143" t="s">
        <v>989</v>
      </c>
      <c r="C10" s="143" t="s">
        <v>988</v>
      </c>
      <c r="D10" s="143" t="s">
        <v>744</v>
      </c>
      <c r="E10" s="143"/>
      <c r="F10" s="830">
        <v>43881</v>
      </c>
      <c r="G10" s="474">
        <v>43480</v>
      </c>
      <c r="H10" s="395">
        <v>43115</v>
      </c>
      <c r="I10" s="181">
        <v>42748</v>
      </c>
      <c r="J10" s="181">
        <v>42382</v>
      </c>
    </row>
    <row r="11" spans="1:10" ht="12" customHeight="1" x14ac:dyDescent="0.2">
      <c r="A11" s="30" t="s">
        <v>269</v>
      </c>
      <c r="B11" s="29" t="s">
        <v>270</v>
      </c>
      <c r="C11" s="73" t="s">
        <v>1006</v>
      </c>
      <c r="D11" s="22" t="s">
        <v>271</v>
      </c>
      <c r="E11" s="143" t="s">
        <v>272</v>
      </c>
      <c r="F11" s="830">
        <v>43881</v>
      </c>
      <c r="G11" s="474">
        <v>43480</v>
      </c>
      <c r="H11" s="395">
        <v>43115</v>
      </c>
      <c r="I11" s="181">
        <v>42748</v>
      </c>
      <c r="J11" s="181">
        <v>42382</v>
      </c>
    </row>
    <row r="12" spans="1:10" ht="12" customHeight="1" x14ac:dyDescent="0.2">
      <c r="A12" s="31">
        <v>2003332</v>
      </c>
      <c r="B12" s="104" t="s">
        <v>470</v>
      </c>
      <c r="C12" s="104" t="s">
        <v>279</v>
      </c>
      <c r="D12" s="104" t="s">
        <v>471</v>
      </c>
      <c r="E12" s="158" t="s">
        <v>472</v>
      </c>
      <c r="F12" s="830">
        <v>43881</v>
      </c>
      <c r="G12" s="474">
        <v>43480</v>
      </c>
      <c r="H12" s="395">
        <v>43115</v>
      </c>
      <c r="I12" s="181">
        <v>42748</v>
      </c>
      <c r="J12" s="181">
        <v>42382</v>
      </c>
    </row>
    <row r="13" spans="1:10" ht="12" customHeight="1" x14ac:dyDescent="0.2">
      <c r="A13" s="27" t="s">
        <v>987</v>
      </c>
      <c r="B13" s="104" t="s">
        <v>1003</v>
      </c>
      <c r="C13" s="104" t="s">
        <v>1169</v>
      </c>
      <c r="D13" s="104" t="s">
        <v>744</v>
      </c>
      <c r="E13" s="158"/>
      <c r="F13" s="830">
        <v>43881</v>
      </c>
      <c r="G13" s="474">
        <v>43480</v>
      </c>
      <c r="H13" s="395">
        <v>43115</v>
      </c>
      <c r="I13" s="341">
        <v>42748</v>
      </c>
      <c r="J13" s="181">
        <v>42382</v>
      </c>
    </row>
    <row r="14" spans="1:10" ht="12" customHeight="1" x14ac:dyDescent="0.2">
      <c r="A14" s="142">
        <v>2003972</v>
      </c>
      <c r="B14" s="172" t="s">
        <v>1150</v>
      </c>
      <c r="C14" s="143" t="s">
        <v>1027</v>
      </c>
      <c r="D14" s="143" t="s">
        <v>744</v>
      </c>
      <c r="E14" s="172" t="s">
        <v>1028</v>
      </c>
      <c r="F14" s="830">
        <v>43881</v>
      </c>
      <c r="G14" s="474">
        <v>43480</v>
      </c>
      <c r="H14" s="395">
        <v>43115</v>
      </c>
      <c r="I14" s="181">
        <v>42748</v>
      </c>
      <c r="J14" s="181">
        <v>42516</v>
      </c>
    </row>
    <row r="15" spans="1:10" ht="12" customHeight="1" x14ac:dyDescent="0.2">
      <c r="A15" s="14">
        <v>2004232</v>
      </c>
      <c r="B15" t="s">
        <v>2209</v>
      </c>
      <c r="C15" t="s">
        <v>2207</v>
      </c>
      <c r="D15" t="s">
        <v>744</v>
      </c>
      <c r="E15" s="872" t="s">
        <v>2210</v>
      </c>
      <c r="F15" s="873">
        <v>43908</v>
      </c>
      <c r="G15" t="s">
        <v>1060</v>
      </c>
    </row>
    <row r="16" spans="1:10" ht="12" customHeight="1" x14ac:dyDescent="0.2">
      <c r="A16" s="14">
        <v>2004233</v>
      </c>
      <c r="B16" t="s">
        <v>2209</v>
      </c>
      <c r="C16" t="s">
        <v>2208</v>
      </c>
      <c r="D16" t="s">
        <v>744</v>
      </c>
      <c r="E16" s="872" t="s">
        <v>2210</v>
      </c>
      <c r="F16" s="873">
        <v>43908</v>
      </c>
      <c r="G16" t="s">
        <v>1060</v>
      </c>
    </row>
    <row r="18" spans="1:9" x14ac:dyDescent="0.2">
      <c r="A18" s="178"/>
      <c r="B18" s="16" t="s">
        <v>320</v>
      </c>
    </row>
    <row r="19" spans="1:9" x14ac:dyDescent="0.2">
      <c r="A19" s="17"/>
      <c r="B19" s="16" t="s">
        <v>319</v>
      </c>
    </row>
    <row r="20" spans="1:9" x14ac:dyDescent="0.2">
      <c r="A20" s="18"/>
      <c r="B20" s="16" t="s">
        <v>328</v>
      </c>
    </row>
    <row r="21" spans="1:9" x14ac:dyDescent="0.2">
      <c r="A21" s="190"/>
      <c r="B21" s="16" t="s">
        <v>321</v>
      </c>
    </row>
    <row r="23" spans="1:9" x14ac:dyDescent="0.2">
      <c r="E23" s="165"/>
      <c r="F23" s="165"/>
      <c r="G23" s="165"/>
      <c r="H23" s="165"/>
      <c r="I23" s="165"/>
    </row>
  </sheetData>
  <phoneticPr fontId="6" type="noConversion"/>
  <pageMargins left="0.75" right="0.75" top="1" bottom="1" header="0.5" footer="0.5"/>
  <pageSetup paperSize="5" scale="9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2:K10"/>
  <sheetViews>
    <sheetView workbookViewId="0">
      <selection activeCell="G6" sqref="G3:G6"/>
    </sheetView>
  </sheetViews>
  <sheetFormatPr defaultRowHeight="12.75" x14ac:dyDescent="0.2"/>
  <cols>
    <col min="1" max="1" width="8" bestFit="1" customWidth="1"/>
    <col min="2" max="2" width="16.85546875" bestFit="1" customWidth="1"/>
    <col min="3" max="3" width="14.140625" customWidth="1"/>
    <col min="4" max="4" width="8" style="20" bestFit="1" customWidth="1"/>
    <col min="5" max="5" width="10.85546875" bestFit="1" customWidth="1"/>
    <col min="6" max="6" width="16.28515625" customWidth="1"/>
    <col min="7" max="7" width="13.85546875" customWidth="1"/>
    <col min="8" max="8" width="12.28515625" customWidth="1"/>
    <col min="9" max="9" width="12.7109375" customWidth="1"/>
    <col min="10" max="10" width="10.7109375" customWidth="1"/>
    <col min="11" max="11" width="10.42578125" customWidth="1"/>
  </cols>
  <sheetData>
    <row r="2" spans="1:11" x14ac:dyDescent="0.2">
      <c r="G2" t="s">
        <v>2069</v>
      </c>
      <c r="H2" t="s">
        <v>1732</v>
      </c>
      <c r="I2" t="s">
        <v>1351</v>
      </c>
      <c r="J2" s="9" t="s">
        <v>1089</v>
      </c>
      <c r="K2" s="184" t="s">
        <v>925</v>
      </c>
    </row>
    <row r="3" spans="1:11" x14ac:dyDescent="0.2">
      <c r="A3" s="22">
        <v>2001040</v>
      </c>
      <c r="B3" s="22" t="s">
        <v>285</v>
      </c>
      <c r="C3" s="22" t="s">
        <v>13</v>
      </c>
      <c r="D3" s="86">
        <v>300</v>
      </c>
      <c r="E3" s="22" t="s">
        <v>286</v>
      </c>
      <c r="F3" s="22" t="s">
        <v>287</v>
      </c>
      <c r="G3" s="830">
        <v>43881</v>
      </c>
      <c r="H3" s="634">
        <v>43480</v>
      </c>
      <c r="I3" s="83">
        <v>43115</v>
      </c>
      <c r="J3" s="83">
        <v>42382</v>
      </c>
      <c r="K3" s="83">
        <v>42382</v>
      </c>
    </row>
    <row r="4" spans="1:11" x14ac:dyDescent="0.2">
      <c r="A4" s="22">
        <v>2001042</v>
      </c>
      <c r="B4" s="22" t="s">
        <v>285</v>
      </c>
      <c r="C4" s="22" t="s">
        <v>926</v>
      </c>
      <c r="D4" s="86">
        <v>306</v>
      </c>
      <c r="E4" s="22" t="s">
        <v>286</v>
      </c>
      <c r="F4" s="22" t="s">
        <v>288</v>
      </c>
      <c r="G4" s="830">
        <v>43881</v>
      </c>
      <c r="H4" s="634">
        <v>43480</v>
      </c>
      <c r="I4" s="83">
        <v>43115</v>
      </c>
      <c r="J4" s="83">
        <v>42382</v>
      </c>
      <c r="K4" s="83">
        <v>42382</v>
      </c>
    </row>
    <row r="5" spans="1:11" x14ac:dyDescent="0.2">
      <c r="A5" s="22">
        <v>2001041</v>
      </c>
      <c r="B5" s="22" t="s">
        <v>289</v>
      </c>
      <c r="C5" s="73" t="s">
        <v>949</v>
      </c>
      <c r="D5" s="86" t="s">
        <v>177</v>
      </c>
      <c r="E5" s="22" t="s">
        <v>286</v>
      </c>
      <c r="F5" s="22" t="s">
        <v>314</v>
      </c>
      <c r="G5" s="830">
        <v>43881</v>
      </c>
      <c r="H5" s="634">
        <v>43480</v>
      </c>
      <c r="I5" s="83">
        <v>43115</v>
      </c>
      <c r="J5" s="83">
        <v>42382</v>
      </c>
      <c r="K5" s="83">
        <v>42382</v>
      </c>
    </row>
    <row r="6" spans="1:11" x14ac:dyDescent="0.2">
      <c r="A6" s="129" t="s">
        <v>290</v>
      </c>
      <c r="B6" s="36" t="s">
        <v>289</v>
      </c>
      <c r="C6" s="36" t="s">
        <v>200</v>
      </c>
      <c r="D6" s="137">
        <v>301</v>
      </c>
      <c r="E6" s="36" t="s">
        <v>286</v>
      </c>
      <c r="F6" s="36" t="s">
        <v>291</v>
      </c>
      <c r="G6" s="830">
        <v>43881</v>
      </c>
      <c r="H6" s="634">
        <v>43480</v>
      </c>
      <c r="I6" s="83">
        <v>43115</v>
      </c>
      <c r="J6" s="83">
        <v>42382</v>
      </c>
      <c r="K6" s="83">
        <v>42382</v>
      </c>
    </row>
    <row r="7" spans="1:11" x14ac:dyDescent="0.2">
      <c r="A7" s="10"/>
      <c r="B7" s="7"/>
      <c r="C7" s="11"/>
      <c r="D7" s="39"/>
      <c r="E7" s="8"/>
      <c r="F7" s="8"/>
      <c r="G7" s="8"/>
      <c r="H7" s="8"/>
      <c r="I7" s="8"/>
      <c r="J7" s="8"/>
    </row>
    <row r="8" spans="1:11" x14ac:dyDescent="0.2">
      <c r="B8" s="4" t="s">
        <v>1869</v>
      </c>
      <c r="C8" s="25" t="s">
        <v>9</v>
      </c>
      <c r="D8" s="20" t="s">
        <v>1870</v>
      </c>
      <c r="G8" s="830">
        <v>43881</v>
      </c>
      <c r="H8" s="634">
        <v>43480</v>
      </c>
      <c r="I8" s="336">
        <v>43322</v>
      </c>
    </row>
    <row r="10" spans="1:11" x14ac:dyDescent="0.2">
      <c r="A10" s="177" t="s">
        <v>710</v>
      </c>
      <c r="B10" s="164"/>
    </row>
  </sheetData>
  <phoneticPr fontId="6" type="noConversion"/>
  <pageMargins left="0.75" right="0.75" top="1" bottom="1" header="0.5" footer="0.5"/>
  <pageSetup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IF818"/>
  <sheetViews>
    <sheetView topLeftCell="A805" zoomScale="85" workbookViewId="0">
      <selection activeCell="F820" sqref="F820"/>
    </sheetView>
  </sheetViews>
  <sheetFormatPr defaultRowHeight="12.75" x14ac:dyDescent="0.2"/>
  <cols>
    <col min="1" max="1" width="10.5703125" style="14" customWidth="1"/>
    <col min="2" max="2" width="37.42578125" customWidth="1"/>
    <col min="3" max="3" width="20.28515625" customWidth="1"/>
    <col min="4" max="4" width="17.28515625" customWidth="1"/>
    <col min="5" max="5" width="22.85546875" customWidth="1"/>
    <col min="6" max="6" width="22.28515625" customWidth="1"/>
    <col min="7" max="7" width="20.7109375" customWidth="1"/>
    <col min="8" max="8" width="21.28515625" customWidth="1"/>
    <col min="9" max="9" width="12.7109375" customWidth="1"/>
  </cols>
  <sheetData>
    <row r="1" spans="1:232" x14ac:dyDescent="0.2">
      <c r="A1" s="916" t="s">
        <v>296</v>
      </c>
      <c r="B1" s="916"/>
      <c r="C1" s="916"/>
      <c r="D1" s="916"/>
    </row>
    <row r="2" spans="1:232" x14ac:dyDescent="0.2">
      <c r="A2" s="79" t="s">
        <v>637</v>
      </c>
      <c r="B2" s="55" t="s">
        <v>689</v>
      </c>
      <c r="C2" s="55" t="s">
        <v>690</v>
      </c>
      <c r="D2" s="56" t="s">
        <v>745</v>
      </c>
    </row>
    <row r="3" spans="1:232" ht="12.75" customHeight="1" x14ac:dyDescent="0.2">
      <c r="A3" s="31"/>
      <c r="B3" s="36" t="s">
        <v>801</v>
      </c>
      <c r="C3" s="36" t="s">
        <v>117</v>
      </c>
      <c r="D3" s="36" t="s">
        <v>297</v>
      </c>
    </row>
    <row r="4" spans="1:232" ht="12.75" customHeight="1" x14ac:dyDescent="0.2">
      <c r="A4" s="31"/>
      <c r="B4" s="104" t="s">
        <v>802</v>
      </c>
      <c r="C4" s="104" t="s">
        <v>35</v>
      </c>
      <c r="D4" s="104" t="s">
        <v>298</v>
      </c>
    </row>
    <row r="5" spans="1:232" ht="12.75" customHeight="1" x14ac:dyDescent="0.2">
      <c r="A5" s="31"/>
      <c r="B5" s="104" t="s">
        <v>801</v>
      </c>
      <c r="C5" s="104" t="s">
        <v>117</v>
      </c>
      <c r="D5" s="36" t="s">
        <v>298</v>
      </c>
    </row>
    <row r="6" spans="1:232" ht="12.75" customHeight="1" x14ac:dyDescent="0.2">
      <c r="A6" s="31"/>
      <c r="B6" s="36" t="s">
        <v>801</v>
      </c>
      <c r="C6" s="125" t="s">
        <v>117</v>
      </c>
      <c r="D6" s="36" t="s">
        <v>299</v>
      </c>
      <c r="E6" s="2"/>
      <c r="F6" s="2"/>
      <c r="G6" s="2"/>
      <c r="H6" s="2"/>
      <c r="I6" s="2"/>
      <c r="J6" s="2"/>
      <c r="K6" s="2"/>
      <c r="M6" s="2"/>
      <c r="N6" s="2"/>
      <c r="O6" s="2"/>
      <c r="P6" s="2"/>
      <c r="Q6" s="2"/>
      <c r="R6" s="2"/>
      <c r="S6" s="2"/>
      <c r="U6" s="2"/>
      <c r="V6" s="2"/>
      <c r="W6" s="2"/>
      <c r="X6" s="2"/>
      <c r="Y6" s="2"/>
      <c r="Z6" s="2"/>
      <c r="AA6" s="2"/>
      <c r="AC6" s="2"/>
      <c r="AD6" s="2"/>
      <c r="AE6" s="2"/>
      <c r="AF6" s="2"/>
      <c r="AG6" s="2"/>
      <c r="AH6" s="2"/>
      <c r="AI6" s="2"/>
      <c r="AK6" s="2"/>
      <c r="AL6" s="2"/>
      <c r="AM6" s="2"/>
      <c r="AN6" s="2"/>
      <c r="AO6" s="2"/>
      <c r="AP6" s="2"/>
      <c r="AQ6" s="2"/>
      <c r="AS6" s="2"/>
      <c r="AT6" s="2"/>
      <c r="AU6" s="2"/>
      <c r="AV6" s="2"/>
      <c r="AW6" s="2"/>
      <c r="AX6" s="2"/>
      <c r="AY6" s="2"/>
      <c r="BA6" s="2"/>
      <c r="BB6" s="2"/>
      <c r="BC6" s="2"/>
      <c r="BD6" s="2"/>
      <c r="BE6" s="2"/>
      <c r="BF6" s="2"/>
      <c r="BG6" s="2"/>
      <c r="BI6" s="2"/>
      <c r="BJ6" s="2"/>
      <c r="BK6" s="2"/>
      <c r="BL6" s="2"/>
      <c r="BM6" s="2"/>
      <c r="BN6" s="2"/>
      <c r="BO6" s="2"/>
      <c r="BQ6" s="2"/>
      <c r="BR6" s="2"/>
      <c r="BS6" s="2"/>
      <c r="BT6" s="2"/>
      <c r="BU6" s="2"/>
      <c r="BV6" s="2"/>
      <c r="BW6" s="2"/>
      <c r="BY6" s="2"/>
      <c r="BZ6" s="2"/>
      <c r="CA6" s="2"/>
      <c r="CB6" s="2"/>
      <c r="CC6" s="2"/>
      <c r="CD6" s="2"/>
      <c r="CE6" s="2"/>
      <c r="CG6" s="2"/>
      <c r="CH6" s="2"/>
      <c r="CI6" s="2"/>
      <c r="CJ6" s="2"/>
      <c r="CK6" s="2"/>
      <c r="CL6" s="2"/>
      <c r="CM6" s="2"/>
      <c r="CO6" s="2"/>
      <c r="CP6" s="2"/>
      <c r="CQ6" s="2"/>
      <c r="CR6" s="2"/>
      <c r="CS6" s="2"/>
      <c r="CT6" s="2"/>
      <c r="CU6" s="2"/>
      <c r="CW6" s="2"/>
      <c r="CX6" s="2"/>
      <c r="CY6" s="2"/>
      <c r="CZ6" s="2"/>
      <c r="DA6" s="2"/>
      <c r="DB6" s="2"/>
      <c r="DC6" s="2"/>
      <c r="DE6" s="2"/>
      <c r="DF6" s="2"/>
      <c r="DG6" s="2"/>
      <c r="DH6" s="2"/>
      <c r="DI6" s="2"/>
      <c r="DJ6" s="2"/>
      <c r="DK6" s="2"/>
      <c r="DM6" s="2"/>
      <c r="DN6" s="2"/>
      <c r="DO6" s="2"/>
      <c r="DP6" s="2"/>
      <c r="DQ6" s="2"/>
      <c r="DR6" s="2"/>
      <c r="DS6" s="2"/>
      <c r="DU6" s="2"/>
      <c r="DV6" s="2"/>
      <c r="DW6" s="2"/>
      <c r="DX6" s="2"/>
      <c r="DY6" s="2"/>
      <c r="DZ6" s="2"/>
      <c r="EA6" s="2"/>
      <c r="EC6" s="2"/>
      <c r="ED6" s="2"/>
      <c r="EE6" s="2"/>
      <c r="EF6" s="2"/>
      <c r="EG6" s="2"/>
      <c r="EH6" s="2"/>
      <c r="EI6" s="2"/>
      <c r="EK6" s="2"/>
      <c r="EL6" s="2"/>
      <c r="EM6" s="2"/>
      <c r="EN6" s="2"/>
      <c r="EO6" s="2"/>
      <c r="EP6" s="2"/>
      <c r="EQ6" s="2"/>
      <c r="ES6" s="2"/>
      <c r="ET6" s="2"/>
      <c r="EU6" s="2"/>
      <c r="EV6" s="2"/>
      <c r="EW6" s="2"/>
      <c r="EX6" s="2"/>
      <c r="EY6" s="2"/>
      <c r="FA6" s="2"/>
      <c r="FB6" s="2"/>
      <c r="FC6" s="2"/>
      <c r="FD6" s="2"/>
      <c r="FE6" s="2"/>
      <c r="FF6" s="2"/>
      <c r="FG6" s="2"/>
      <c r="FI6" s="2"/>
      <c r="FJ6" s="2"/>
      <c r="FK6" s="2"/>
      <c r="FL6" s="2"/>
      <c r="FM6" s="2"/>
      <c r="FN6" s="2"/>
      <c r="FO6" s="2"/>
      <c r="FQ6" s="2"/>
      <c r="FR6" s="2"/>
      <c r="FS6" s="2"/>
      <c r="FT6" s="2"/>
      <c r="FU6" s="2"/>
      <c r="FV6" s="2"/>
      <c r="FW6" s="2"/>
      <c r="FY6" s="2"/>
      <c r="FZ6" s="2"/>
      <c r="GA6" s="2"/>
      <c r="GB6" s="2"/>
      <c r="GC6" s="2"/>
      <c r="GD6" s="2"/>
      <c r="GE6" s="2"/>
      <c r="GG6" s="2"/>
      <c r="GH6" s="2"/>
      <c r="GI6" s="2"/>
      <c r="GJ6" s="2"/>
      <c r="GK6" s="2"/>
      <c r="GL6" s="2"/>
      <c r="GM6" s="2"/>
      <c r="GO6" s="2"/>
      <c r="GP6" s="2"/>
      <c r="GQ6" s="2"/>
      <c r="GR6" s="2"/>
      <c r="GS6" s="2"/>
      <c r="GT6" s="2"/>
      <c r="GU6" s="2"/>
      <c r="GW6" s="2"/>
      <c r="GX6" s="2"/>
      <c r="GY6" s="2"/>
      <c r="GZ6" s="2"/>
      <c r="HA6" s="2"/>
      <c r="HB6" s="2"/>
      <c r="HC6" s="2"/>
      <c r="HE6" s="2"/>
      <c r="HF6" s="2"/>
      <c r="HG6" s="2"/>
      <c r="HH6" s="2"/>
      <c r="HI6" s="2"/>
      <c r="HJ6" s="2"/>
      <c r="HK6" s="2"/>
      <c r="HM6" s="2"/>
      <c r="HN6" s="2"/>
      <c r="HO6" s="2"/>
      <c r="HP6" s="2"/>
      <c r="HQ6" s="2"/>
      <c r="HR6" s="2"/>
      <c r="HS6" s="2"/>
      <c r="HU6" s="2"/>
      <c r="HV6" s="2"/>
      <c r="HW6" s="2"/>
      <c r="HX6" s="2"/>
    </row>
    <row r="7" spans="1:232" ht="12.75" customHeight="1" x14ac:dyDescent="0.2">
      <c r="A7" s="31"/>
      <c r="B7" s="104" t="s">
        <v>801</v>
      </c>
      <c r="C7" s="104" t="s">
        <v>117</v>
      </c>
      <c r="D7" s="104" t="s">
        <v>300</v>
      </c>
    </row>
    <row r="8" spans="1:232" ht="12.75" customHeight="1" x14ac:dyDescent="0.2">
      <c r="A8" s="31"/>
      <c r="B8" s="104" t="s">
        <v>803</v>
      </c>
      <c r="C8" s="104" t="s">
        <v>35</v>
      </c>
      <c r="D8" s="104" t="s">
        <v>298</v>
      </c>
    </row>
    <row r="9" spans="1:232" s="5" customFormat="1" ht="12.75" customHeight="1" x14ac:dyDescent="0.2">
      <c r="A9" s="128"/>
      <c r="B9" s="36" t="s">
        <v>803</v>
      </c>
      <c r="C9" s="36" t="s">
        <v>35</v>
      </c>
      <c r="D9" s="73" t="s">
        <v>301</v>
      </c>
    </row>
    <row r="10" spans="1:232" ht="12.75" customHeight="1" x14ac:dyDescent="0.2">
      <c r="A10" s="31"/>
      <c r="B10" s="104" t="s">
        <v>2</v>
      </c>
      <c r="C10" s="104" t="s">
        <v>100</v>
      </c>
      <c r="D10" s="104" t="s">
        <v>302</v>
      </c>
    </row>
    <row r="11" spans="1:232" ht="12.75" customHeight="1" x14ac:dyDescent="0.2">
      <c r="A11" s="31"/>
      <c r="B11" s="104" t="s">
        <v>2</v>
      </c>
      <c r="C11" s="104" t="s">
        <v>100</v>
      </c>
      <c r="D11" s="104" t="s">
        <v>302</v>
      </c>
    </row>
    <row r="12" spans="1:232" ht="12.75" customHeight="1" x14ac:dyDescent="0.2">
      <c r="A12" s="31"/>
      <c r="B12" s="104" t="s">
        <v>2</v>
      </c>
      <c r="C12" s="104" t="s">
        <v>100</v>
      </c>
      <c r="D12" s="104" t="s">
        <v>302</v>
      </c>
    </row>
    <row r="13" spans="1:232" s="5" customFormat="1" ht="12.75" customHeight="1" x14ac:dyDescent="0.2">
      <c r="A13" s="128"/>
      <c r="B13" s="104" t="s">
        <v>2</v>
      </c>
      <c r="C13" s="104" t="s">
        <v>100</v>
      </c>
      <c r="D13" s="104" t="s">
        <v>302</v>
      </c>
    </row>
    <row r="14" spans="1:232" ht="12.75" customHeight="1" x14ac:dyDescent="0.2">
      <c r="A14" s="31"/>
      <c r="B14" s="104" t="s">
        <v>2</v>
      </c>
      <c r="C14" s="104" t="s">
        <v>100</v>
      </c>
      <c r="D14" s="104" t="s">
        <v>302</v>
      </c>
    </row>
    <row r="15" spans="1:232" ht="12.75" customHeight="1" x14ac:dyDescent="0.2">
      <c r="A15" s="31"/>
      <c r="B15" s="104" t="s">
        <v>804</v>
      </c>
      <c r="C15" s="104" t="s">
        <v>2</v>
      </c>
      <c r="D15" s="104" t="s">
        <v>302</v>
      </c>
    </row>
    <row r="16" spans="1:232" ht="12.75" customHeight="1" x14ac:dyDescent="0.2">
      <c r="A16" s="31"/>
      <c r="B16" s="104" t="s">
        <v>804</v>
      </c>
      <c r="C16" s="104" t="s">
        <v>2</v>
      </c>
      <c r="D16" s="104" t="s">
        <v>302</v>
      </c>
    </row>
    <row r="17" spans="1:232" ht="12.75" customHeight="1" x14ac:dyDescent="0.2">
      <c r="A17" s="31"/>
      <c r="B17" s="104" t="s">
        <v>804</v>
      </c>
      <c r="C17" s="104" t="s">
        <v>2</v>
      </c>
      <c r="D17" s="104" t="s">
        <v>302</v>
      </c>
    </row>
    <row r="18" spans="1:232" ht="12.75" customHeight="1" x14ac:dyDescent="0.2">
      <c r="A18" s="31"/>
      <c r="B18" s="104" t="s">
        <v>804</v>
      </c>
      <c r="C18" s="104" t="s">
        <v>2</v>
      </c>
      <c r="D18" s="104" t="s">
        <v>302</v>
      </c>
    </row>
    <row r="19" spans="1:232" ht="12.75" customHeight="1" x14ac:dyDescent="0.2">
      <c r="A19" s="31"/>
      <c r="B19" s="104" t="s">
        <v>804</v>
      </c>
      <c r="C19" s="104" t="s">
        <v>2</v>
      </c>
      <c r="D19" s="104" t="s">
        <v>302</v>
      </c>
      <c r="E19" s="2"/>
      <c r="F19" s="2"/>
      <c r="G19" s="2"/>
      <c r="H19" s="2"/>
      <c r="I19" s="2"/>
      <c r="J19" s="2"/>
      <c r="K19" s="2"/>
      <c r="M19" s="2"/>
      <c r="N19" s="2"/>
      <c r="O19" s="2"/>
      <c r="P19" s="2"/>
      <c r="Q19" s="2"/>
      <c r="R19" s="2"/>
      <c r="S19" s="2"/>
      <c r="U19" s="2"/>
      <c r="V19" s="2"/>
      <c r="W19" s="2"/>
      <c r="X19" s="2"/>
      <c r="Y19" s="2"/>
      <c r="Z19" s="2"/>
      <c r="AA19" s="2"/>
      <c r="AC19" s="2"/>
      <c r="AD19" s="2"/>
      <c r="AE19" s="2"/>
      <c r="AF19" s="2"/>
      <c r="AG19" s="2"/>
      <c r="AH19" s="2"/>
      <c r="AI19" s="2"/>
      <c r="AK19" s="2"/>
      <c r="AL19" s="2"/>
      <c r="AM19" s="2"/>
      <c r="AN19" s="2"/>
      <c r="AO19" s="2"/>
      <c r="AP19" s="2"/>
      <c r="AQ19" s="2"/>
      <c r="AS19" s="2"/>
      <c r="AT19" s="2"/>
      <c r="AU19" s="2"/>
      <c r="AV19" s="2"/>
      <c r="AW19" s="2"/>
      <c r="AX19" s="2"/>
      <c r="AY19" s="2"/>
      <c r="BA19" s="2"/>
      <c r="BB19" s="2"/>
      <c r="BC19" s="2"/>
      <c r="BD19" s="2"/>
      <c r="BE19" s="2"/>
      <c r="BF19" s="2"/>
      <c r="BG19" s="2"/>
      <c r="BI19" s="2"/>
      <c r="BJ19" s="2"/>
      <c r="BK19" s="2"/>
      <c r="BL19" s="2"/>
      <c r="BM19" s="2"/>
      <c r="BN19" s="2"/>
      <c r="BO19" s="2"/>
      <c r="BQ19" s="2"/>
      <c r="BR19" s="2"/>
      <c r="BS19" s="2"/>
      <c r="BT19" s="2"/>
      <c r="BU19" s="2"/>
      <c r="BV19" s="2"/>
      <c r="BW19" s="2"/>
      <c r="BY19" s="2"/>
      <c r="BZ19" s="2"/>
      <c r="CA19" s="2"/>
      <c r="CB19" s="2"/>
      <c r="CC19" s="2"/>
      <c r="CD19" s="2"/>
      <c r="CE19" s="2"/>
      <c r="CG19" s="2"/>
      <c r="CH19" s="2"/>
      <c r="CI19" s="2"/>
      <c r="CJ19" s="2"/>
      <c r="CK19" s="2"/>
      <c r="CL19" s="2"/>
      <c r="CM19" s="2"/>
      <c r="CO19" s="2"/>
      <c r="CP19" s="2"/>
      <c r="CQ19" s="2"/>
      <c r="CR19" s="2"/>
      <c r="CS19" s="2"/>
      <c r="CT19" s="2"/>
      <c r="CU19" s="2"/>
      <c r="CW19" s="2"/>
      <c r="CX19" s="2"/>
      <c r="CY19" s="2"/>
      <c r="CZ19" s="2"/>
      <c r="DA19" s="2"/>
      <c r="DB19" s="2"/>
      <c r="DC19" s="2"/>
      <c r="DE19" s="2"/>
      <c r="DF19" s="2"/>
      <c r="DG19" s="2"/>
      <c r="DH19" s="2"/>
      <c r="DI19" s="2"/>
      <c r="DJ19" s="2"/>
      <c r="DK19" s="2"/>
      <c r="DM19" s="2"/>
      <c r="DN19" s="2"/>
      <c r="DO19" s="2"/>
      <c r="DP19" s="2"/>
      <c r="DQ19" s="2"/>
      <c r="DR19" s="2"/>
      <c r="DS19" s="2"/>
      <c r="DU19" s="2"/>
      <c r="DV19" s="2"/>
      <c r="DW19" s="2"/>
      <c r="DX19" s="2"/>
      <c r="DY19" s="2"/>
      <c r="DZ19" s="2"/>
      <c r="EA19" s="2"/>
      <c r="EC19" s="2"/>
      <c r="ED19" s="2"/>
      <c r="EE19" s="2"/>
      <c r="EF19" s="2"/>
      <c r="EG19" s="2"/>
      <c r="EH19" s="2"/>
      <c r="EI19" s="2"/>
      <c r="EK19" s="2"/>
      <c r="EL19" s="2"/>
      <c r="EM19" s="2"/>
      <c r="EN19" s="2"/>
      <c r="EO19" s="2"/>
      <c r="EP19" s="2"/>
      <c r="EQ19" s="2"/>
      <c r="ES19" s="2"/>
      <c r="ET19" s="2"/>
      <c r="EU19" s="2"/>
      <c r="EV19" s="2"/>
      <c r="EW19" s="2"/>
      <c r="EX19" s="2"/>
      <c r="EY19" s="2"/>
      <c r="FA19" s="2"/>
      <c r="FB19" s="2"/>
      <c r="FC19" s="2"/>
      <c r="FD19" s="2"/>
      <c r="FE19" s="2"/>
      <c r="FF19" s="2"/>
      <c r="FG19" s="2"/>
      <c r="FI19" s="2"/>
      <c r="FJ19" s="2"/>
      <c r="FK19" s="2"/>
      <c r="FL19" s="2"/>
      <c r="FM19" s="2"/>
      <c r="FN19" s="2"/>
      <c r="FO19" s="2"/>
      <c r="FQ19" s="2"/>
      <c r="FR19" s="2"/>
      <c r="FS19" s="2"/>
      <c r="FT19" s="2"/>
      <c r="FU19" s="2"/>
      <c r="FV19" s="2"/>
      <c r="FW19" s="2"/>
      <c r="FY19" s="2"/>
      <c r="FZ19" s="2"/>
      <c r="GA19" s="2"/>
      <c r="GB19" s="2"/>
      <c r="GC19" s="2"/>
      <c r="GD19" s="2"/>
      <c r="GE19" s="2"/>
      <c r="GG19" s="2"/>
      <c r="GH19" s="2"/>
      <c r="GI19" s="2"/>
      <c r="GJ19" s="2"/>
      <c r="GK19" s="2"/>
      <c r="GL19" s="2"/>
      <c r="GM19" s="2"/>
      <c r="GO19" s="2"/>
      <c r="GP19" s="2"/>
      <c r="GQ19" s="2"/>
      <c r="GR19" s="2"/>
      <c r="GS19" s="2"/>
      <c r="GT19" s="2"/>
      <c r="GU19" s="2"/>
      <c r="GW19" s="2"/>
      <c r="GX19" s="2"/>
      <c r="GY19" s="2"/>
      <c r="GZ19" s="2"/>
      <c r="HA19" s="2"/>
      <c r="HB19" s="2"/>
      <c r="HC19" s="2"/>
      <c r="HE19" s="2"/>
      <c r="HF19" s="2"/>
      <c r="HG19" s="2"/>
      <c r="HH19" s="2"/>
      <c r="HI19" s="2"/>
      <c r="HJ19" s="2"/>
      <c r="HK19" s="2"/>
      <c r="HM19" s="2"/>
      <c r="HN19" s="2"/>
      <c r="HO19" s="2"/>
      <c r="HP19" s="2"/>
      <c r="HQ19" s="2"/>
      <c r="HR19" s="2"/>
      <c r="HS19" s="2"/>
      <c r="HU19" s="2"/>
      <c r="HV19" s="2"/>
      <c r="HW19" s="2"/>
      <c r="HX19" s="2"/>
    </row>
    <row r="20" spans="1:232" ht="12.75" customHeight="1" x14ac:dyDescent="0.2">
      <c r="A20" s="31"/>
      <c r="B20" s="104" t="s">
        <v>804</v>
      </c>
      <c r="C20" s="104" t="s">
        <v>2</v>
      </c>
      <c r="D20" s="104" t="s">
        <v>302</v>
      </c>
      <c r="E20" s="2"/>
      <c r="F20" s="2"/>
      <c r="G20" s="2"/>
      <c r="H20" s="2"/>
      <c r="I20" s="2"/>
      <c r="J20" s="2"/>
      <c r="K20" s="2"/>
      <c r="M20" s="2"/>
      <c r="N20" s="2"/>
      <c r="O20" s="2"/>
      <c r="P20" s="2"/>
      <c r="Q20" s="2"/>
      <c r="R20" s="2"/>
      <c r="S20" s="2"/>
      <c r="U20" s="2"/>
      <c r="V20" s="2"/>
      <c r="W20" s="2"/>
      <c r="X20" s="2"/>
      <c r="Y20" s="2"/>
      <c r="Z20" s="2"/>
      <c r="AA20" s="2"/>
      <c r="AC20" s="2"/>
      <c r="AD20" s="2"/>
      <c r="AE20" s="2"/>
      <c r="AF20" s="2"/>
      <c r="AG20" s="2"/>
      <c r="AH20" s="2"/>
      <c r="AI20" s="2"/>
      <c r="AK20" s="2"/>
      <c r="AL20" s="2"/>
      <c r="AM20" s="2"/>
      <c r="AN20" s="2"/>
      <c r="AO20" s="2"/>
      <c r="AP20" s="2"/>
      <c r="AQ20" s="2"/>
      <c r="AS20" s="2"/>
      <c r="AT20" s="2"/>
      <c r="AU20" s="2"/>
      <c r="AV20" s="2"/>
      <c r="AW20" s="2"/>
      <c r="AX20" s="2"/>
      <c r="AY20" s="2"/>
      <c r="BA20" s="2"/>
      <c r="BB20" s="2"/>
      <c r="BC20" s="2"/>
      <c r="BD20" s="2"/>
      <c r="BE20" s="2"/>
      <c r="BF20" s="2"/>
      <c r="BG20" s="2"/>
      <c r="BI20" s="2"/>
      <c r="BJ20" s="2"/>
      <c r="BK20" s="2"/>
      <c r="BL20" s="2"/>
      <c r="BM20" s="2"/>
      <c r="BN20" s="2"/>
      <c r="BO20" s="2"/>
      <c r="BQ20" s="2"/>
      <c r="BR20" s="2"/>
      <c r="BS20" s="2"/>
      <c r="BT20" s="2"/>
      <c r="BU20" s="2"/>
      <c r="BV20" s="2"/>
      <c r="BW20" s="2"/>
      <c r="BY20" s="2"/>
      <c r="BZ20" s="2"/>
      <c r="CA20" s="2"/>
      <c r="CB20" s="2"/>
      <c r="CC20" s="2"/>
      <c r="CD20" s="2"/>
      <c r="CE20" s="2"/>
      <c r="CG20" s="2"/>
      <c r="CH20" s="2"/>
      <c r="CI20" s="2"/>
      <c r="CJ20" s="2"/>
      <c r="CK20" s="2"/>
      <c r="CL20" s="2"/>
      <c r="CM20" s="2"/>
      <c r="CO20" s="2"/>
      <c r="CP20" s="2"/>
      <c r="CQ20" s="2"/>
      <c r="CR20" s="2"/>
      <c r="CS20" s="2"/>
      <c r="CT20" s="2"/>
      <c r="CU20" s="2"/>
      <c r="CW20" s="2"/>
      <c r="CX20" s="2"/>
      <c r="CY20" s="2"/>
      <c r="CZ20" s="2"/>
      <c r="DA20" s="2"/>
      <c r="DB20" s="2"/>
      <c r="DC20" s="2"/>
      <c r="DE20" s="2"/>
      <c r="DF20" s="2"/>
      <c r="DG20" s="2"/>
      <c r="DH20" s="2"/>
      <c r="DI20" s="2"/>
      <c r="DJ20" s="2"/>
      <c r="DK20" s="2"/>
      <c r="DM20" s="2"/>
      <c r="DN20" s="2"/>
      <c r="DO20" s="2"/>
      <c r="DP20" s="2"/>
      <c r="DQ20" s="2"/>
      <c r="DR20" s="2"/>
      <c r="DS20" s="2"/>
      <c r="DU20" s="2"/>
      <c r="DV20" s="2"/>
      <c r="DW20" s="2"/>
      <c r="DX20" s="2"/>
      <c r="DY20" s="2"/>
      <c r="DZ20" s="2"/>
      <c r="EA20" s="2"/>
      <c r="EC20" s="2"/>
      <c r="ED20" s="2"/>
      <c r="EE20" s="2"/>
      <c r="EF20" s="2"/>
      <c r="EG20" s="2"/>
      <c r="EH20" s="2"/>
      <c r="EI20" s="2"/>
      <c r="EK20" s="2"/>
      <c r="EL20" s="2"/>
      <c r="EM20" s="2"/>
      <c r="EN20" s="2"/>
      <c r="EO20" s="2"/>
      <c r="EP20" s="2"/>
      <c r="EQ20" s="2"/>
      <c r="ES20" s="2"/>
      <c r="ET20" s="2"/>
      <c r="EU20" s="2"/>
      <c r="EV20" s="2"/>
      <c r="EW20" s="2"/>
      <c r="EX20" s="2"/>
      <c r="EY20" s="2"/>
      <c r="FA20" s="2"/>
      <c r="FB20" s="2"/>
      <c r="FC20" s="2"/>
      <c r="FD20" s="2"/>
      <c r="FE20" s="2"/>
      <c r="FF20" s="2"/>
      <c r="FG20" s="2"/>
      <c r="FI20" s="2"/>
      <c r="FJ20" s="2"/>
      <c r="FK20" s="2"/>
      <c r="FL20" s="2"/>
      <c r="FM20" s="2"/>
      <c r="FN20" s="2"/>
      <c r="FO20" s="2"/>
      <c r="FQ20" s="2"/>
      <c r="FR20" s="2"/>
      <c r="FS20" s="2"/>
      <c r="FT20" s="2"/>
      <c r="FU20" s="2"/>
      <c r="FV20" s="2"/>
      <c r="FW20" s="2"/>
      <c r="FY20" s="2"/>
      <c r="FZ20" s="2"/>
      <c r="GA20" s="2"/>
      <c r="GB20" s="2"/>
      <c r="GC20" s="2"/>
      <c r="GD20" s="2"/>
      <c r="GE20" s="2"/>
      <c r="GG20" s="2"/>
      <c r="GH20" s="2"/>
      <c r="GI20" s="2"/>
      <c r="GJ20" s="2"/>
      <c r="GK20" s="2"/>
      <c r="GL20" s="2"/>
      <c r="GM20" s="2"/>
      <c r="GO20" s="2"/>
      <c r="GP20" s="2"/>
      <c r="GQ20" s="2"/>
      <c r="GR20" s="2"/>
      <c r="GS20" s="2"/>
      <c r="GT20" s="2"/>
      <c r="GU20" s="2"/>
      <c r="GW20" s="2"/>
      <c r="GX20" s="2"/>
      <c r="GY20" s="2"/>
      <c r="GZ20" s="2"/>
      <c r="HA20" s="2"/>
      <c r="HB20" s="2"/>
      <c r="HC20" s="2"/>
      <c r="HE20" s="2"/>
      <c r="HF20" s="2"/>
      <c r="HG20" s="2"/>
      <c r="HH20" s="2"/>
      <c r="HI20" s="2"/>
      <c r="HJ20" s="2"/>
      <c r="HK20" s="2"/>
      <c r="HM20" s="2"/>
      <c r="HN20" s="2"/>
      <c r="HO20" s="2"/>
      <c r="HP20" s="2"/>
      <c r="HQ20" s="2"/>
      <c r="HR20" s="2"/>
      <c r="HS20" s="2"/>
      <c r="HU20" s="2"/>
      <c r="HV20" s="2"/>
      <c r="HW20" s="2"/>
      <c r="HX20" s="2"/>
    </row>
    <row r="21" spans="1:232" ht="12.75" customHeight="1" x14ac:dyDescent="0.2">
      <c r="A21" s="31"/>
      <c r="B21" s="104" t="s">
        <v>804</v>
      </c>
      <c r="C21" s="104" t="s">
        <v>2</v>
      </c>
      <c r="D21" s="104" t="s">
        <v>302</v>
      </c>
    </row>
    <row r="22" spans="1:232" ht="12.75" customHeight="1" x14ac:dyDescent="0.2">
      <c r="A22" s="31"/>
      <c r="B22" s="104" t="s">
        <v>804</v>
      </c>
      <c r="C22" s="104" t="s">
        <v>2</v>
      </c>
      <c r="D22" s="104" t="s">
        <v>302</v>
      </c>
    </row>
    <row r="23" spans="1:232" ht="12.75" customHeight="1" x14ac:dyDescent="0.2">
      <c r="A23" s="31"/>
      <c r="B23" s="104" t="s">
        <v>804</v>
      </c>
      <c r="C23" s="104" t="s">
        <v>2</v>
      </c>
      <c r="D23" s="104" t="s">
        <v>302</v>
      </c>
    </row>
    <row r="24" spans="1:232" ht="12.75" customHeight="1" x14ac:dyDescent="0.2">
      <c r="A24" s="31"/>
      <c r="B24" s="104" t="s">
        <v>804</v>
      </c>
      <c r="C24" s="104" t="s">
        <v>2</v>
      </c>
      <c r="D24" s="104" t="s">
        <v>110</v>
      </c>
    </row>
    <row r="25" spans="1:232" ht="12.75" customHeight="1" x14ac:dyDescent="0.2">
      <c r="A25" s="31"/>
      <c r="B25" s="104" t="s">
        <v>804</v>
      </c>
      <c r="C25" s="104" t="s">
        <v>2</v>
      </c>
      <c r="D25" s="104" t="s">
        <v>302</v>
      </c>
    </row>
    <row r="26" spans="1:232" ht="12.75" customHeight="1" x14ac:dyDescent="0.2">
      <c r="A26" s="31"/>
      <c r="B26" s="104" t="s">
        <v>804</v>
      </c>
      <c r="C26" s="104" t="s">
        <v>2</v>
      </c>
      <c r="D26" s="104" t="s">
        <v>302</v>
      </c>
    </row>
    <row r="27" spans="1:232" ht="12.75" customHeight="1" x14ac:dyDescent="0.2">
      <c r="A27" s="31"/>
      <c r="B27" s="104" t="s">
        <v>804</v>
      </c>
      <c r="C27" s="104" t="s">
        <v>2</v>
      </c>
      <c r="D27" s="104" t="s">
        <v>302</v>
      </c>
    </row>
    <row r="28" spans="1:232" ht="12.75" customHeight="1" x14ac:dyDescent="0.2"/>
    <row r="29" spans="1:232" ht="12.75" customHeight="1" x14ac:dyDescent="0.2">
      <c r="A29" s="917" t="s">
        <v>311</v>
      </c>
      <c r="B29" s="917"/>
      <c r="C29" s="917"/>
      <c r="D29" s="917"/>
    </row>
    <row r="30" spans="1:232" ht="12.75" customHeight="1" x14ac:dyDescent="0.2">
      <c r="A30" s="79" t="s">
        <v>637</v>
      </c>
      <c r="B30" s="55" t="s">
        <v>689</v>
      </c>
      <c r="C30" s="55" t="s">
        <v>690</v>
      </c>
      <c r="D30" s="56" t="s">
        <v>745</v>
      </c>
    </row>
    <row r="31" spans="1:232" ht="12.75" customHeight="1" x14ac:dyDescent="0.2">
      <c r="A31" s="31">
        <v>7000209</v>
      </c>
      <c r="B31" s="104" t="s">
        <v>312</v>
      </c>
      <c r="C31" s="73" t="s">
        <v>805</v>
      </c>
      <c r="D31" s="104" t="s">
        <v>313</v>
      </c>
    </row>
    <row r="32" spans="1:232" ht="12.75" customHeight="1" x14ac:dyDescent="0.2">
      <c r="A32" s="129" t="s">
        <v>202</v>
      </c>
      <c r="B32" s="36" t="s">
        <v>142</v>
      </c>
      <c r="C32" s="36" t="s">
        <v>11</v>
      </c>
      <c r="D32" s="104" t="s">
        <v>302</v>
      </c>
    </row>
    <row r="33" spans="1:4" ht="12.75" customHeight="1" x14ac:dyDescent="0.2">
      <c r="A33" s="129" t="s">
        <v>201</v>
      </c>
      <c r="B33" s="36" t="s">
        <v>142</v>
      </c>
      <c r="C33" s="36" t="s">
        <v>11</v>
      </c>
      <c r="D33" s="104" t="s">
        <v>302</v>
      </c>
    </row>
    <row r="34" spans="1:4" ht="12.75" customHeight="1" x14ac:dyDescent="0.2">
      <c r="A34" s="129" t="s">
        <v>204</v>
      </c>
      <c r="B34" s="36" t="s">
        <v>147</v>
      </c>
      <c r="C34" s="36" t="s">
        <v>11</v>
      </c>
      <c r="D34" s="104" t="s">
        <v>302</v>
      </c>
    </row>
    <row r="35" spans="1:4" ht="12.75" customHeight="1" x14ac:dyDescent="0.2">
      <c r="A35" s="129" t="s">
        <v>209</v>
      </c>
      <c r="B35" s="36" t="s">
        <v>142</v>
      </c>
      <c r="C35" s="36" t="s">
        <v>11</v>
      </c>
      <c r="D35" s="104" t="s">
        <v>302</v>
      </c>
    </row>
    <row r="36" spans="1:4" ht="12.75" customHeight="1" x14ac:dyDescent="0.2">
      <c r="A36" s="129" t="s">
        <v>208</v>
      </c>
      <c r="B36" s="36" t="s">
        <v>142</v>
      </c>
      <c r="C36" s="36" t="s">
        <v>11</v>
      </c>
      <c r="D36" s="104" t="s">
        <v>302</v>
      </c>
    </row>
    <row r="37" spans="1:4" ht="12.75" customHeight="1" x14ac:dyDescent="0.2">
      <c r="A37" s="129" t="s">
        <v>207</v>
      </c>
      <c r="B37" s="36" t="s">
        <v>142</v>
      </c>
      <c r="C37" s="36" t="s">
        <v>11</v>
      </c>
      <c r="D37" s="104" t="s">
        <v>302</v>
      </c>
    </row>
    <row r="38" spans="1:4" ht="12.75" customHeight="1" x14ac:dyDescent="0.2">
      <c r="A38" s="129" t="s">
        <v>206</v>
      </c>
      <c r="B38" s="36" t="s">
        <v>142</v>
      </c>
      <c r="C38" s="36" t="s">
        <v>11</v>
      </c>
      <c r="D38" s="104" t="s">
        <v>302</v>
      </c>
    </row>
    <row r="39" spans="1:4" ht="12.75" customHeight="1" x14ac:dyDescent="0.2">
      <c r="A39" s="129" t="s">
        <v>205</v>
      </c>
      <c r="B39" s="36" t="s">
        <v>142</v>
      </c>
      <c r="C39" s="36" t="s">
        <v>11</v>
      </c>
      <c r="D39" s="104" t="s">
        <v>302</v>
      </c>
    </row>
    <row r="40" spans="1:4" ht="12.75" customHeight="1" x14ac:dyDescent="0.2">
      <c r="A40" s="129" t="s">
        <v>273</v>
      </c>
      <c r="B40" s="36" t="s">
        <v>142</v>
      </c>
      <c r="C40" s="36" t="s">
        <v>11</v>
      </c>
      <c r="D40" s="104" t="s">
        <v>302</v>
      </c>
    </row>
    <row r="41" spans="1:4" ht="12.75" customHeight="1" x14ac:dyDescent="0.2">
      <c r="A41" s="129" t="s">
        <v>274</v>
      </c>
      <c r="B41" s="36" t="s">
        <v>142</v>
      </c>
      <c r="C41" s="36" t="s">
        <v>11</v>
      </c>
      <c r="D41" s="104" t="s">
        <v>302</v>
      </c>
    </row>
    <row r="42" spans="1:4" ht="12.75" customHeight="1" x14ac:dyDescent="0.2">
      <c r="A42" s="129" t="s">
        <v>275</v>
      </c>
      <c r="B42" s="36" t="s">
        <v>142</v>
      </c>
      <c r="C42" s="36" t="s">
        <v>11</v>
      </c>
      <c r="D42" s="104" t="s">
        <v>302</v>
      </c>
    </row>
    <row r="43" spans="1:4" ht="12.75" customHeight="1" x14ac:dyDescent="0.2">
      <c r="A43" s="129" t="s">
        <v>276</v>
      </c>
      <c r="B43" s="36" t="s">
        <v>142</v>
      </c>
      <c r="C43" s="36" t="s">
        <v>11</v>
      </c>
      <c r="D43" s="104" t="s">
        <v>302</v>
      </c>
    </row>
    <row r="44" spans="1:4" ht="12.75" customHeight="1" x14ac:dyDescent="0.2">
      <c r="A44" s="27">
        <v>2000058</v>
      </c>
      <c r="B44" s="104" t="s">
        <v>127</v>
      </c>
      <c r="C44" s="104" t="s">
        <v>11</v>
      </c>
      <c r="D44" s="104" t="s">
        <v>302</v>
      </c>
    </row>
    <row r="45" spans="1:4" ht="12.75" customHeight="1" x14ac:dyDescent="0.2">
      <c r="A45" s="27">
        <v>2000063</v>
      </c>
      <c r="B45" s="104" t="s">
        <v>127</v>
      </c>
      <c r="C45" s="104" t="s">
        <v>11</v>
      </c>
      <c r="D45" s="104" t="s">
        <v>302</v>
      </c>
    </row>
    <row r="46" spans="1:4" ht="12.75" customHeight="1" x14ac:dyDescent="0.2">
      <c r="A46" s="27">
        <v>2000064</v>
      </c>
      <c r="B46" s="104" t="s">
        <v>127</v>
      </c>
      <c r="C46" s="104" t="s">
        <v>11</v>
      </c>
      <c r="D46" s="104" t="s">
        <v>302</v>
      </c>
    </row>
    <row r="47" spans="1:4" ht="12.75" customHeight="1" x14ac:dyDescent="0.2">
      <c r="A47" s="129" t="s">
        <v>790</v>
      </c>
      <c r="B47" s="36" t="s">
        <v>142</v>
      </c>
      <c r="C47" s="36" t="s">
        <v>11</v>
      </c>
      <c r="D47" s="104" t="s">
        <v>302</v>
      </c>
    </row>
    <row r="48" spans="1:4" ht="12.75" customHeight="1" x14ac:dyDescent="0.2">
      <c r="A48" s="129" t="s">
        <v>14</v>
      </c>
      <c r="B48" s="36" t="s">
        <v>15</v>
      </c>
      <c r="C48" s="36" t="s">
        <v>11</v>
      </c>
      <c r="D48" s="36" t="s">
        <v>302</v>
      </c>
    </row>
    <row r="49" spans="1:4" ht="12.75" customHeight="1" x14ac:dyDescent="0.2">
      <c r="A49" s="129" t="s">
        <v>17</v>
      </c>
      <c r="B49" s="36" t="s">
        <v>15</v>
      </c>
      <c r="C49" s="36" t="s">
        <v>11</v>
      </c>
      <c r="D49" s="36" t="s">
        <v>302</v>
      </c>
    </row>
    <row r="50" spans="1:4" ht="12.75" customHeight="1" x14ac:dyDescent="0.2">
      <c r="A50" s="129" t="s">
        <v>18</v>
      </c>
      <c r="B50" s="36" t="s">
        <v>15</v>
      </c>
      <c r="C50" s="36" t="s">
        <v>11</v>
      </c>
      <c r="D50" s="36" t="s">
        <v>302</v>
      </c>
    </row>
    <row r="51" spans="1:4" ht="12.75" customHeight="1" x14ac:dyDescent="0.2">
      <c r="A51" s="129" t="s">
        <v>19</v>
      </c>
      <c r="B51" s="36" t="s">
        <v>141</v>
      </c>
      <c r="C51" s="36" t="s">
        <v>11</v>
      </c>
      <c r="D51" s="36" t="s">
        <v>302</v>
      </c>
    </row>
    <row r="52" spans="1:4" ht="12.75" customHeight="1" x14ac:dyDescent="0.2">
      <c r="A52" s="129" t="s">
        <v>21</v>
      </c>
      <c r="B52" s="36" t="s">
        <v>22</v>
      </c>
      <c r="C52" s="36" t="s">
        <v>11</v>
      </c>
      <c r="D52" s="36" t="s">
        <v>302</v>
      </c>
    </row>
    <row r="53" spans="1:4" ht="12.75" customHeight="1" x14ac:dyDescent="0.2">
      <c r="A53" s="129" t="s">
        <v>92</v>
      </c>
      <c r="B53" s="36" t="s">
        <v>750</v>
      </c>
      <c r="C53" s="36" t="s">
        <v>11</v>
      </c>
      <c r="D53" s="36" t="s">
        <v>302</v>
      </c>
    </row>
    <row r="54" spans="1:4" ht="12.75" customHeight="1" x14ac:dyDescent="0.2">
      <c r="A54" s="129" t="s">
        <v>93</v>
      </c>
      <c r="B54" s="36" t="s">
        <v>750</v>
      </c>
      <c r="C54" s="36" t="s">
        <v>11</v>
      </c>
      <c r="D54" s="36" t="s">
        <v>302</v>
      </c>
    </row>
    <row r="55" spans="1:4" ht="12.75" customHeight="1" x14ac:dyDescent="0.2">
      <c r="A55" s="129" t="s">
        <v>95</v>
      </c>
      <c r="B55" s="36" t="s">
        <v>750</v>
      </c>
      <c r="C55" s="36" t="s">
        <v>11</v>
      </c>
      <c r="D55" s="36" t="s">
        <v>302</v>
      </c>
    </row>
    <row r="56" spans="1:4" ht="12.75" customHeight="1" x14ac:dyDescent="0.2">
      <c r="A56" s="129" t="s">
        <v>97</v>
      </c>
      <c r="B56" s="36" t="s">
        <v>750</v>
      </c>
      <c r="C56" s="36" t="s">
        <v>11</v>
      </c>
      <c r="D56" s="36" t="s">
        <v>302</v>
      </c>
    </row>
    <row r="57" spans="1:4" ht="12.75" customHeight="1" x14ac:dyDescent="0.2">
      <c r="A57" s="129">
        <v>2000050</v>
      </c>
      <c r="B57" s="36" t="s">
        <v>130</v>
      </c>
      <c r="C57" s="36" t="s">
        <v>129</v>
      </c>
      <c r="D57" s="36" t="s">
        <v>302</v>
      </c>
    </row>
    <row r="58" spans="1:4" ht="12.75" customHeight="1" x14ac:dyDescent="0.2">
      <c r="A58" s="129" t="s">
        <v>33</v>
      </c>
      <c r="B58" s="36" t="s">
        <v>34</v>
      </c>
      <c r="C58" s="36" t="s">
        <v>35</v>
      </c>
      <c r="D58" s="36" t="s">
        <v>302</v>
      </c>
    </row>
    <row r="59" spans="1:4" x14ac:dyDescent="0.2">
      <c r="A59" s="129" t="s">
        <v>36</v>
      </c>
      <c r="B59" s="36" t="s">
        <v>34</v>
      </c>
      <c r="C59" s="36" t="s">
        <v>35</v>
      </c>
      <c r="D59" s="36" t="s">
        <v>302</v>
      </c>
    </row>
    <row r="60" spans="1:4" x14ac:dyDescent="0.2">
      <c r="A60" s="129" t="s">
        <v>37</v>
      </c>
      <c r="B60" s="36" t="s">
        <v>34</v>
      </c>
      <c r="C60" s="36" t="s">
        <v>35</v>
      </c>
      <c r="D60" s="36" t="s">
        <v>302</v>
      </c>
    </row>
    <row r="61" spans="1:4" x14ac:dyDescent="0.2">
      <c r="A61" s="124">
        <v>2000060</v>
      </c>
      <c r="B61" s="74" t="s">
        <v>108</v>
      </c>
      <c r="C61" s="74" t="s">
        <v>35</v>
      </c>
      <c r="D61" s="36" t="s">
        <v>302</v>
      </c>
    </row>
    <row r="62" spans="1:4" x14ac:dyDescent="0.2">
      <c r="A62" s="124" t="s">
        <v>217</v>
      </c>
      <c r="B62" s="74" t="s">
        <v>108</v>
      </c>
      <c r="C62" s="74" t="s">
        <v>35</v>
      </c>
      <c r="D62" s="36" t="s">
        <v>302</v>
      </c>
    </row>
    <row r="63" spans="1:4" x14ac:dyDescent="0.2">
      <c r="A63" s="124" t="s">
        <v>218</v>
      </c>
      <c r="B63" s="74" t="s">
        <v>108</v>
      </c>
      <c r="C63" s="74" t="s">
        <v>35</v>
      </c>
      <c r="D63" s="36" t="s">
        <v>302</v>
      </c>
    </row>
    <row r="64" spans="1:4" x14ac:dyDescent="0.2">
      <c r="A64" s="124" t="s">
        <v>166</v>
      </c>
      <c r="B64" s="36" t="s">
        <v>158</v>
      </c>
      <c r="C64" s="36" t="s">
        <v>0</v>
      </c>
      <c r="D64" s="36" t="s">
        <v>302</v>
      </c>
    </row>
    <row r="65" spans="1:4" x14ac:dyDescent="0.2">
      <c r="A65" s="124" t="s">
        <v>168</v>
      </c>
      <c r="B65" s="36" t="s">
        <v>158</v>
      </c>
      <c r="C65" s="36" t="s">
        <v>0</v>
      </c>
      <c r="D65" s="36" t="s">
        <v>302</v>
      </c>
    </row>
    <row r="66" spans="1:4" ht="13.5" customHeight="1" x14ac:dyDescent="0.2">
      <c r="A66" s="129" t="s">
        <v>49</v>
      </c>
      <c r="B66" s="36" t="s">
        <v>50</v>
      </c>
      <c r="C66" s="36" t="s">
        <v>0</v>
      </c>
      <c r="D66" s="36" t="s">
        <v>302</v>
      </c>
    </row>
    <row r="67" spans="1:4" ht="13.5" customHeight="1" x14ac:dyDescent="0.2">
      <c r="A67" s="129" t="s">
        <v>51</v>
      </c>
      <c r="B67" s="36" t="s">
        <v>50</v>
      </c>
      <c r="C67" s="36" t="s">
        <v>0</v>
      </c>
      <c r="D67" s="36" t="s">
        <v>302</v>
      </c>
    </row>
    <row r="68" spans="1:4" x14ac:dyDescent="0.2">
      <c r="A68" s="129" t="s">
        <v>52</v>
      </c>
      <c r="B68" s="36" t="s">
        <v>50</v>
      </c>
      <c r="C68" s="36" t="s">
        <v>0</v>
      </c>
      <c r="D68" s="36" t="s">
        <v>302</v>
      </c>
    </row>
    <row r="69" spans="1:4" x14ac:dyDescent="0.2">
      <c r="A69" s="129" t="s">
        <v>53</v>
      </c>
      <c r="B69" s="36" t="s">
        <v>50</v>
      </c>
      <c r="C69" s="36" t="s">
        <v>0</v>
      </c>
      <c r="D69" s="36" t="s">
        <v>302</v>
      </c>
    </row>
    <row r="70" spans="1:4" x14ac:dyDescent="0.2">
      <c r="A70" s="129" t="s">
        <v>54</v>
      </c>
      <c r="B70" s="36" t="s">
        <v>50</v>
      </c>
      <c r="C70" s="36" t="s">
        <v>0</v>
      </c>
      <c r="D70" s="36" t="s">
        <v>302</v>
      </c>
    </row>
    <row r="71" spans="1:4" x14ac:dyDescent="0.2">
      <c r="A71" s="129" t="s">
        <v>55</v>
      </c>
      <c r="B71" s="36" t="s">
        <v>50</v>
      </c>
      <c r="C71" s="36" t="s">
        <v>0</v>
      </c>
      <c r="D71" s="36" t="s">
        <v>302</v>
      </c>
    </row>
    <row r="72" spans="1:4" x14ac:dyDescent="0.2">
      <c r="A72" s="129" t="s">
        <v>56</v>
      </c>
      <c r="B72" s="36" t="s">
        <v>50</v>
      </c>
      <c r="C72" s="36" t="s">
        <v>0</v>
      </c>
      <c r="D72" s="36" t="s">
        <v>302</v>
      </c>
    </row>
    <row r="73" spans="1:4" x14ac:dyDescent="0.2">
      <c r="A73" s="129" t="s">
        <v>57</v>
      </c>
      <c r="B73" s="36" t="s">
        <v>50</v>
      </c>
      <c r="C73" s="36" t="s">
        <v>0</v>
      </c>
      <c r="D73" s="36" t="s">
        <v>302</v>
      </c>
    </row>
    <row r="74" spans="1:4" x14ac:dyDescent="0.2">
      <c r="A74" s="129" t="s">
        <v>58</v>
      </c>
      <c r="B74" s="36" t="s">
        <v>50</v>
      </c>
      <c r="C74" s="36" t="s">
        <v>0</v>
      </c>
      <c r="D74" s="36" t="s">
        <v>302</v>
      </c>
    </row>
    <row r="75" spans="1:4" x14ac:dyDescent="0.2">
      <c r="A75" s="129" t="s">
        <v>59</v>
      </c>
      <c r="B75" s="36" t="s">
        <v>50</v>
      </c>
      <c r="C75" s="36" t="s">
        <v>0</v>
      </c>
      <c r="D75" s="36" t="s">
        <v>302</v>
      </c>
    </row>
    <row r="76" spans="1:4" x14ac:dyDescent="0.2">
      <c r="A76" s="129" t="s">
        <v>60</v>
      </c>
      <c r="B76" s="36" t="s">
        <v>50</v>
      </c>
      <c r="C76" s="36" t="s">
        <v>0</v>
      </c>
      <c r="D76" s="36" t="s">
        <v>302</v>
      </c>
    </row>
    <row r="77" spans="1:4" x14ac:dyDescent="0.2">
      <c r="A77" s="129" t="s">
        <v>61</v>
      </c>
      <c r="B77" s="36" t="s">
        <v>50</v>
      </c>
      <c r="C77" s="36" t="s">
        <v>0</v>
      </c>
      <c r="D77" s="36" t="s">
        <v>302</v>
      </c>
    </row>
    <row r="78" spans="1:4" x14ac:dyDescent="0.2">
      <c r="A78" s="129" t="s">
        <v>62</v>
      </c>
      <c r="B78" s="36" t="s">
        <v>50</v>
      </c>
      <c r="C78" s="36" t="s">
        <v>0</v>
      </c>
      <c r="D78" s="36" t="s">
        <v>302</v>
      </c>
    </row>
    <row r="79" spans="1:4" x14ac:dyDescent="0.2">
      <c r="A79" s="129" t="s">
        <v>63</v>
      </c>
      <c r="B79" s="36" t="s">
        <v>50</v>
      </c>
      <c r="C79" s="36" t="s">
        <v>0</v>
      </c>
      <c r="D79" s="36" t="s">
        <v>302</v>
      </c>
    </row>
    <row r="80" spans="1:4" x14ac:dyDescent="0.2">
      <c r="A80" s="129" t="s">
        <v>64</v>
      </c>
      <c r="B80" s="36" t="s">
        <v>50</v>
      </c>
      <c r="C80" s="36" t="s">
        <v>0</v>
      </c>
      <c r="D80" s="36" t="s">
        <v>302</v>
      </c>
    </row>
    <row r="81" spans="1:240" x14ac:dyDescent="0.2">
      <c r="A81" s="129" t="s">
        <v>65</v>
      </c>
      <c r="B81" s="36" t="s">
        <v>50</v>
      </c>
      <c r="C81" s="36" t="s">
        <v>0</v>
      </c>
      <c r="D81" s="36" t="s">
        <v>302</v>
      </c>
    </row>
    <row r="82" spans="1:240" x14ac:dyDescent="0.2">
      <c r="A82" s="129" t="s">
        <v>66</v>
      </c>
      <c r="B82" s="36" t="s">
        <v>50</v>
      </c>
      <c r="C82" s="36" t="s">
        <v>0</v>
      </c>
      <c r="D82" s="36" t="s">
        <v>302</v>
      </c>
    </row>
    <row r="83" spans="1:240" x14ac:dyDescent="0.2">
      <c r="A83" s="129" t="s">
        <v>67</v>
      </c>
      <c r="B83" s="36" t="s">
        <v>50</v>
      </c>
      <c r="C83" s="36" t="s">
        <v>0</v>
      </c>
      <c r="D83" s="36" t="s">
        <v>302</v>
      </c>
    </row>
    <row r="84" spans="1:240" x14ac:dyDescent="0.2">
      <c r="A84" s="129" t="s">
        <v>68</v>
      </c>
      <c r="B84" s="36" t="s">
        <v>50</v>
      </c>
      <c r="C84" s="36" t="s">
        <v>0</v>
      </c>
      <c r="D84" s="36" t="s">
        <v>302</v>
      </c>
    </row>
    <row r="85" spans="1:240" x14ac:dyDescent="0.2">
      <c r="A85" s="129" t="s">
        <v>69</v>
      </c>
      <c r="B85" s="36" t="s">
        <v>50</v>
      </c>
      <c r="C85" s="36" t="s">
        <v>0</v>
      </c>
      <c r="D85" s="36" t="s">
        <v>302</v>
      </c>
    </row>
    <row r="86" spans="1:240" x14ac:dyDescent="0.2">
      <c r="A86" s="129" t="s">
        <v>70</v>
      </c>
      <c r="B86" s="36" t="s">
        <v>50</v>
      </c>
      <c r="C86" s="36" t="s">
        <v>0</v>
      </c>
      <c r="D86" s="36" t="s">
        <v>302</v>
      </c>
    </row>
    <row r="87" spans="1:240" ht="12.75" customHeight="1" x14ac:dyDescent="0.2">
      <c r="A87" s="129" t="s">
        <v>80</v>
      </c>
      <c r="B87" s="36" t="s">
        <v>81</v>
      </c>
      <c r="C87" s="36" t="s">
        <v>0</v>
      </c>
      <c r="D87" s="36" t="s">
        <v>302</v>
      </c>
    </row>
    <row r="88" spans="1:240" ht="12.75" customHeight="1" x14ac:dyDescent="0.2">
      <c r="A88" s="129" t="s">
        <v>82</v>
      </c>
      <c r="B88" s="36" t="s">
        <v>81</v>
      </c>
      <c r="C88" s="36" t="s">
        <v>0</v>
      </c>
      <c r="D88" s="36" t="s">
        <v>302</v>
      </c>
    </row>
    <row r="89" spans="1:240" ht="12.75" customHeight="1" x14ac:dyDescent="0.2">
      <c r="A89" s="129">
        <v>2000062</v>
      </c>
      <c r="B89" s="36" t="s">
        <v>50</v>
      </c>
      <c r="C89" s="36" t="s">
        <v>0</v>
      </c>
      <c r="D89" s="36" t="s">
        <v>302</v>
      </c>
    </row>
    <row r="90" spans="1:240" ht="12.75" customHeight="1" x14ac:dyDescent="0.2">
      <c r="A90" s="129">
        <v>2000079</v>
      </c>
      <c r="B90" s="36" t="s">
        <v>50</v>
      </c>
      <c r="C90" s="36" t="s">
        <v>0</v>
      </c>
      <c r="D90" s="36" t="s">
        <v>302</v>
      </c>
    </row>
    <row r="91" spans="1:240" ht="12.75" customHeight="1" x14ac:dyDescent="0.2">
      <c r="A91" s="129">
        <v>24100016</v>
      </c>
      <c r="B91" s="36" t="s">
        <v>50</v>
      </c>
      <c r="C91" s="36" t="s">
        <v>0</v>
      </c>
      <c r="D91" s="36" t="s">
        <v>302</v>
      </c>
      <c r="E91" s="2"/>
      <c r="F91" s="2"/>
      <c r="G91" s="2"/>
      <c r="H91" s="2"/>
      <c r="I91" s="2"/>
      <c r="J91" s="2"/>
      <c r="K91" s="2"/>
      <c r="M91" s="2"/>
      <c r="N91" s="2"/>
      <c r="O91" s="2"/>
      <c r="P91" s="2"/>
      <c r="Q91" s="2"/>
      <c r="R91" s="2"/>
      <c r="S91" s="2"/>
      <c r="U91" s="2"/>
      <c r="V91" s="2"/>
      <c r="W91" s="2"/>
      <c r="X91" s="2"/>
      <c r="Y91" s="2"/>
      <c r="Z91" s="2"/>
      <c r="AA91" s="2"/>
      <c r="AC91" s="2"/>
      <c r="AD91" s="2"/>
      <c r="AE91" s="2"/>
      <c r="AF91" s="2"/>
      <c r="AG91" s="2"/>
      <c r="AH91" s="2"/>
      <c r="AI91" s="2"/>
      <c r="AK91" s="2"/>
      <c r="AL91" s="2"/>
      <c r="AM91" s="2"/>
      <c r="AN91" s="2"/>
      <c r="AO91" s="2"/>
      <c r="AP91" s="2"/>
      <c r="AQ91" s="2"/>
      <c r="AS91" s="2"/>
      <c r="AT91" s="2"/>
      <c r="AU91" s="2"/>
      <c r="AV91" s="2"/>
      <c r="AW91" s="2"/>
      <c r="AX91" s="2"/>
      <c r="AY91" s="2"/>
      <c r="BA91" s="2"/>
      <c r="BB91" s="2"/>
      <c r="BC91" s="2"/>
      <c r="BD91" s="2"/>
      <c r="BE91" s="2"/>
      <c r="BF91" s="2"/>
      <c r="BG91" s="2"/>
      <c r="BI91" s="2"/>
      <c r="BJ91" s="2"/>
      <c r="BK91" s="2"/>
      <c r="BL91" s="2"/>
      <c r="BM91" s="2"/>
      <c r="BN91" s="2"/>
      <c r="BO91" s="2"/>
      <c r="BQ91" s="2"/>
      <c r="BR91" s="2"/>
      <c r="BS91" s="2"/>
      <c r="BT91" s="2"/>
      <c r="BU91" s="2"/>
      <c r="BV91" s="2"/>
      <c r="BW91" s="2"/>
      <c r="BY91" s="2"/>
      <c r="BZ91" s="2"/>
      <c r="CA91" s="2"/>
      <c r="CB91" s="2"/>
      <c r="CC91" s="2"/>
      <c r="CD91" s="2"/>
      <c r="CE91" s="2"/>
      <c r="CG91" s="2"/>
      <c r="CH91" s="2"/>
      <c r="CI91" s="2"/>
      <c r="CJ91" s="2"/>
      <c r="CK91" s="2"/>
      <c r="CL91" s="2"/>
      <c r="CM91" s="2"/>
      <c r="CO91" s="2"/>
      <c r="CP91" s="2"/>
      <c r="CQ91" s="2"/>
      <c r="CR91" s="2"/>
      <c r="CS91" s="2"/>
      <c r="CT91" s="2"/>
      <c r="CU91" s="2"/>
      <c r="CW91" s="2"/>
      <c r="CX91" s="2"/>
      <c r="CY91" s="2"/>
      <c r="CZ91" s="2"/>
      <c r="DA91" s="2"/>
      <c r="DB91" s="2"/>
      <c r="DC91" s="2"/>
      <c r="DE91" s="2"/>
      <c r="DF91" s="2"/>
      <c r="DG91" s="2"/>
      <c r="DH91" s="2"/>
      <c r="DI91" s="2"/>
      <c r="DJ91" s="2"/>
      <c r="DK91" s="2"/>
      <c r="DM91" s="2"/>
      <c r="DN91" s="2"/>
      <c r="DO91" s="2"/>
      <c r="DP91" s="2"/>
      <c r="DQ91" s="2"/>
      <c r="DR91" s="2"/>
      <c r="DS91" s="2"/>
      <c r="DU91" s="2"/>
      <c r="DV91" s="2"/>
      <c r="DW91" s="2"/>
      <c r="DX91" s="2"/>
      <c r="DY91" s="2"/>
      <c r="DZ91" s="2"/>
      <c r="EA91" s="2"/>
      <c r="EC91" s="2"/>
      <c r="ED91" s="2"/>
      <c r="EE91" s="2"/>
      <c r="EF91" s="2"/>
      <c r="EG91" s="2"/>
      <c r="EH91" s="2"/>
      <c r="EI91" s="2"/>
      <c r="EK91" s="2"/>
      <c r="EL91" s="2"/>
      <c r="EM91" s="2"/>
      <c r="EN91" s="2"/>
      <c r="EO91" s="2"/>
      <c r="EP91" s="2"/>
      <c r="EQ91" s="2"/>
      <c r="ES91" s="2"/>
      <c r="ET91" s="2"/>
      <c r="EU91" s="2"/>
      <c r="EV91" s="2"/>
      <c r="EW91" s="2"/>
      <c r="EX91" s="2"/>
      <c r="EY91" s="2"/>
      <c r="FA91" s="2"/>
      <c r="FB91" s="2"/>
      <c r="FC91" s="2"/>
      <c r="FD91" s="2"/>
      <c r="FE91" s="2"/>
      <c r="FF91" s="2"/>
      <c r="FG91" s="2"/>
      <c r="FI91" s="2"/>
      <c r="FJ91" s="2"/>
      <c r="FK91" s="2"/>
      <c r="FL91" s="2"/>
      <c r="FM91" s="2"/>
      <c r="FN91" s="2"/>
      <c r="FO91" s="2"/>
      <c r="FQ91" s="2"/>
      <c r="FR91" s="2"/>
      <c r="FS91" s="2"/>
      <c r="FT91" s="2"/>
      <c r="FU91" s="2"/>
      <c r="FV91" s="2"/>
      <c r="FW91" s="2"/>
      <c r="FY91" s="2"/>
      <c r="FZ91" s="2"/>
      <c r="GA91" s="2"/>
      <c r="GB91" s="2"/>
      <c r="GC91" s="2"/>
      <c r="GD91" s="2"/>
      <c r="GE91" s="2"/>
      <c r="GG91" s="2"/>
      <c r="GH91" s="2"/>
      <c r="GI91" s="2"/>
      <c r="GJ91" s="2"/>
      <c r="GK91" s="2"/>
      <c r="GL91" s="2"/>
      <c r="GM91" s="2"/>
      <c r="GO91" s="2"/>
      <c r="GP91" s="2"/>
      <c r="GQ91" s="2"/>
      <c r="GR91" s="2"/>
      <c r="GS91" s="2"/>
      <c r="GT91" s="2"/>
      <c r="GU91" s="2"/>
      <c r="GW91" s="2"/>
      <c r="GX91" s="2"/>
      <c r="GY91" s="2"/>
      <c r="GZ91" s="2"/>
      <c r="HA91" s="2"/>
      <c r="HB91" s="2"/>
      <c r="HC91" s="2"/>
      <c r="HE91" s="2"/>
      <c r="HF91" s="2"/>
      <c r="HG91" s="2"/>
      <c r="HH91" s="2"/>
      <c r="HI91" s="2"/>
      <c r="HJ91" s="2"/>
      <c r="HK91" s="2"/>
      <c r="HM91" s="2"/>
      <c r="HN91" s="2"/>
      <c r="HO91" s="2"/>
      <c r="HP91" s="2"/>
      <c r="HQ91" s="2"/>
      <c r="HR91" s="2"/>
      <c r="HS91" s="2"/>
      <c r="HU91" s="2"/>
      <c r="HV91" s="2"/>
      <c r="HW91" s="2"/>
      <c r="HX91" s="2"/>
      <c r="HY91" s="2"/>
      <c r="HZ91" s="2"/>
      <c r="IA91" s="2"/>
      <c r="IC91" s="2"/>
      <c r="ID91" s="2"/>
      <c r="IE91" s="2"/>
      <c r="IF91" s="2"/>
    </row>
    <row r="92" spans="1:240" ht="12.75" customHeight="1" x14ac:dyDescent="0.2">
      <c r="A92" s="129" t="s">
        <v>88</v>
      </c>
      <c r="B92" s="36" t="s">
        <v>84</v>
      </c>
      <c r="C92" s="36" t="s">
        <v>0</v>
      </c>
      <c r="D92" s="36" t="s">
        <v>302</v>
      </c>
    </row>
    <row r="93" spans="1:240" ht="12.75" customHeight="1" x14ac:dyDescent="0.2">
      <c r="A93" s="129" t="s">
        <v>91</v>
      </c>
      <c r="B93" s="36" t="s">
        <v>84</v>
      </c>
      <c r="C93" s="36" t="s">
        <v>0</v>
      </c>
      <c r="D93" s="36" t="s">
        <v>302</v>
      </c>
    </row>
    <row r="94" spans="1:240" ht="12.75" customHeight="1" x14ac:dyDescent="0.2">
      <c r="A94" s="129" t="s">
        <v>87</v>
      </c>
      <c r="B94" s="36" t="s">
        <v>84</v>
      </c>
      <c r="C94" s="36" t="s">
        <v>0</v>
      </c>
      <c r="D94" s="36" t="s">
        <v>302</v>
      </c>
      <c r="E94" s="2"/>
      <c r="F94" s="2"/>
      <c r="G94" s="2"/>
      <c r="H94" s="2"/>
      <c r="I94" s="2"/>
      <c r="J94" s="2"/>
      <c r="L94" s="2"/>
      <c r="M94" s="2"/>
      <c r="N94" s="2"/>
      <c r="O94" s="2"/>
      <c r="P94" s="2"/>
      <c r="Q94" s="2"/>
      <c r="R94" s="2"/>
      <c r="T94" s="2"/>
      <c r="U94" s="2"/>
      <c r="V94" s="2"/>
      <c r="W94" s="2"/>
      <c r="X94" s="2"/>
      <c r="Y94" s="2"/>
      <c r="Z94" s="2"/>
      <c r="AB94" s="2"/>
      <c r="AC94" s="2"/>
      <c r="AD94" s="2"/>
      <c r="AE94" s="2"/>
      <c r="AF94" s="2"/>
      <c r="AG94" s="2"/>
      <c r="AH94" s="2"/>
      <c r="AJ94" s="2"/>
      <c r="AK94" s="2"/>
      <c r="AL94" s="2"/>
      <c r="AM94" s="2"/>
      <c r="AN94" s="2"/>
      <c r="AO94" s="2"/>
      <c r="AP94" s="2"/>
      <c r="AR94" s="2"/>
      <c r="AS94" s="2"/>
      <c r="AT94" s="2"/>
      <c r="AU94" s="2"/>
      <c r="AV94" s="2"/>
      <c r="AW94" s="2"/>
      <c r="AX94" s="2"/>
      <c r="AZ94" s="2"/>
      <c r="BA94" s="2"/>
      <c r="BB94" s="2"/>
      <c r="BC94" s="2"/>
      <c r="BD94" s="2"/>
      <c r="BE94" s="2"/>
      <c r="BF94" s="2"/>
      <c r="BH94" s="2"/>
      <c r="BI94" s="2"/>
      <c r="BJ94" s="2"/>
      <c r="BK94" s="2"/>
      <c r="BL94" s="2"/>
      <c r="BM94" s="2"/>
      <c r="BN94" s="2"/>
      <c r="BP94" s="2"/>
      <c r="BQ94" s="2"/>
      <c r="BR94" s="2"/>
      <c r="BS94" s="2"/>
      <c r="BT94" s="2"/>
      <c r="BU94" s="2"/>
      <c r="BV94" s="2"/>
      <c r="BX94" s="2"/>
      <c r="BY94" s="2"/>
      <c r="BZ94" s="2"/>
      <c r="CA94" s="2"/>
      <c r="CB94" s="2"/>
      <c r="CC94" s="2"/>
      <c r="CD94" s="2"/>
      <c r="CF94" s="2"/>
      <c r="CG94" s="2"/>
      <c r="CH94" s="2"/>
      <c r="CI94" s="2"/>
      <c r="CJ94" s="2"/>
      <c r="CK94" s="2"/>
      <c r="CL94" s="2"/>
      <c r="CN94" s="2"/>
      <c r="CO94" s="2"/>
      <c r="CP94" s="2"/>
      <c r="CQ94" s="2"/>
      <c r="CR94" s="2"/>
      <c r="CS94" s="2"/>
      <c r="CT94" s="2"/>
      <c r="CV94" s="2"/>
      <c r="CW94" s="2"/>
      <c r="CX94" s="2"/>
      <c r="CY94" s="2"/>
      <c r="CZ94" s="2"/>
      <c r="DA94" s="2"/>
      <c r="DB94" s="2"/>
      <c r="DD94" s="2"/>
      <c r="DE94" s="2"/>
      <c r="DF94" s="2"/>
      <c r="DG94" s="2"/>
      <c r="DH94" s="2"/>
      <c r="DI94" s="2"/>
      <c r="DJ94" s="2"/>
      <c r="DL94" s="2"/>
      <c r="DM94" s="2"/>
      <c r="DN94" s="2"/>
      <c r="DO94" s="2"/>
      <c r="DP94" s="2"/>
      <c r="DQ94" s="2"/>
      <c r="DR94" s="2"/>
      <c r="DT94" s="2"/>
      <c r="DU94" s="2"/>
      <c r="DV94" s="2"/>
      <c r="DW94" s="2"/>
      <c r="DX94" s="2"/>
      <c r="DY94" s="2"/>
      <c r="DZ94" s="2"/>
      <c r="EB94" s="2"/>
      <c r="EC94" s="2"/>
      <c r="ED94" s="2"/>
      <c r="EE94" s="2"/>
      <c r="EF94" s="2"/>
      <c r="EG94" s="2"/>
      <c r="EH94" s="2"/>
      <c r="EJ94" s="2"/>
      <c r="EK94" s="2"/>
      <c r="EL94" s="2"/>
      <c r="EM94" s="2"/>
      <c r="EN94" s="2"/>
      <c r="EO94" s="2"/>
      <c r="EP94" s="2"/>
      <c r="ER94" s="2"/>
      <c r="ES94" s="2"/>
      <c r="ET94" s="2"/>
      <c r="EU94" s="2"/>
      <c r="EV94" s="2"/>
      <c r="EW94" s="2"/>
      <c r="EX94" s="2"/>
      <c r="EZ94" s="2"/>
      <c r="FA94" s="2"/>
      <c r="FB94" s="2"/>
      <c r="FC94" s="2"/>
      <c r="FD94" s="2"/>
      <c r="FE94" s="2"/>
      <c r="FF94" s="2"/>
      <c r="FH94" s="2"/>
      <c r="FI94" s="2"/>
      <c r="FJ94" s="2"/>
      <c r="FK94" s="2"/>
      <c r="FL94" s="2"/>
      <c r="FM94" s="2"/>
      <c r="FN94" s="2"/>
      <c r="FP94" s="2"/>
      <c r="FQ94" s="2"/>
      <c r="FR94" s="2"/>
      <c r="FS94" s="2"/>
      <c r="FT94" s="2"/>
      <c r="FU94" s="2"/>
      <c r="FV94" s="2"/>
      <c r="FX94" s="2"/>
      <c r="FY94" s="2"/>
      <c r="FZ94" s="2"/>
      <c r="GA94" s="2"/>
      <c r="GB94" s="2"/>
      <c r="GC94" s="2"/>
      <c r="GD94" s="2"/>
      <c r="GF94" s="2"/>
      <c r="GG94" s="2"/>
      <c r="GH94" s="2"/>
      <c r="GI94" s="2"/>
      <c r="GJ94" s="2"/>
      <c r="GK94" s="2"/>
      <c r="GL94" s="2"/>
      <c r="GN94" s="2"/>
      <c r="GO94" s="2"/>
      <c r="GP94" s="2"/>
      <c r="GQ94" s="2"/>
      <c r="GR94" s="2"/>
      <c r="GS94" s="2"/>
      <c r="GT94" s="2"/>
      <c r="GV94" s="2"/>
      <c r="GW94" s="2"/>
      <c r="GX94" s="2"/>
      <c r="GY94" s="2"/>
      <c r="GZ94" s="2"/>
      <c r="HA94" s="2"/>
      <c r="HB94" s="2"/>
      <c r="HD94" s="2"/>
      <c r="HE94" s="2"/>
      <c r="HF94" s="2"/>
      <c r="HG94" s="2"/>
      <c r="HH94" s="2"/>
      <c r="HI94" s="2"/>
      <c r="HJ94" s="2"/>
      <c r="HL94" s="2"/>
      <c r="HM94" s="2"/>
      <c r="HN94" s="2"/>
      <c r="HO94" s="2"/>
      <c r="HP94" s="2"/>
      <c r="HQ94" s="2"/>
      <c r="HR94" s="2"/>
      <c r="HT94" s="2"/>
      <c r="HU94" s="2"/>
      <c r="HV94" s="2"/>
      <c r="HW94" s="2"/>
      <c r="HX94" s="2"/>
      <c r="HY94" s="2"/>
      <c r="HZ94" s="2"/>
      <c r="IB94" s="2"/>
      <c r="IC94" s="2"/>
      <c r="ID94" s="2"/>
      <c r="IE94" s="2"/>
    </row>
    <row r="95" spans="1:240" ht="12.75" customHeight="1" x14ac:dyDescent="0.2">
      <c r="A95" s="129" t="s">
        <v>85</v>
      </c>
      <c r="B95" s="36" t="s">
        <v>84</v>
      </c>
      <c r="C95" s="36" t="s">
        <v>0</v>
      </c>
      <c r="D95" s="36" t="s">
        <v>302</v>
      </c>
      <c r="E95" s="2"/>
      <c r="F95" s="2"/>
      <c r="G95" s="2"/>
      <c r="H95" s="2"/>
      <c r="I95" s="2"/>
      <c r="J95" s="2"/>
      <c r="L95" s="2"/>
      <c r="M95" s="2"/>
      <c r="N95" s="2"/>
      <c r="O95" s="2"/>
      <c r="P95" s="2"/>
      <c r="Q95" s="2"/>
      <c r="R95" s="2"/>
      <c r="T95" s="2"/>
      <c r="U95" s="2"/>
      <c r="V95" s="2"/>
      <c r="W95" s="2"/>
      <c r="X95" s="2"/>
      <c r="Y95" s="2"/>
      <c r="Z95" s="2"/>
      <c r="AB95" s="2"/>
      <c r="AC95" s="2"/>
      <c r="AD95" s="2"/>
      <c r="AE95" s="2"/>
      <c r="AF95" s="2"/>
      <c r="AG95" s="2"/>
      <c r="AH95" s="2"/>
      <c r="AJ95" s="2"/>
      <c r="AK95" s="2"/>
      <c r="AL95" s="2"/>
      <c r="AM95" s="2"/>
      <c r="AN95" s="2"/>
      <c r="AO95" s="2"/>
      <c r="AP95" s="2"/>
      <c r="AR95" s="2"/>
      <c r="AS95" s="2"/>
      <c r="AT95" s="2"/>
      <c r="AU95" s="2"/>
      <c r="AV95" s="2"/>
      <c r="AW95" s="2"/>
      <c r="AX95" s="2"/>
      <c r="AZ95" s="2"/>
      <c r="BA95" s="2"/>
      <c r="BB95" s="2"/>
      <c r="BC95" s="2"/>
      <c r="BD95" s="2"/>
      <c r="BE95" s="2"/>
      <c r="BF95" s="2"/>
      <c r="BH95" s="2"/>
      <c r="BI95" s="2"/>
      <c r="BJ95" s="2"/>
      <c r="BK95" s="2"/>
      <c r="BL95" s="2"/>
      <c r="BM95" s="2"/>
      <c r="BN95" s="2"/>
      <c r="BP95" s="2"/>
      <c r="BQ95" s="2"/>
      <c r="BR95" s="2"/>
      <c r="BS95" s="2"/>
      <c r="BT95" s="2"/>
      <c r="BU95" s="2"/>
      <c r="BV95" s="2"/>
      <c r="BX95" s="2"/>
      <c r="BY95" s="2"/>
      <c r="BZ95" s="2"/>
      <c r="CA95" s="2"/>
      <c r="CB95" s="2"/>
      <c r="CC95" s="2"/>
      <c r="CD95" s="2"/>
      <c r="CF95" s="2"/>
      <c r="CG95" s="2"/>
      <c r="CH95" s="2"/>
      <c r="CI95" s="2"/>
      <c r="CJ95" s="2"/>
      <c r="CK95" s="2"/>
      <c r="CL95" s="2"/>
      <c r="CN95" s="2"/>
      <c r="CO95" s="2"/>
      <c r="CP95" s="2"/>
      <c r="CQ95" s="2"/>
      <c r="CR95" s="2"/>
      <c r="CS95" s="2"/>
      <c r="CT95" s="2"/>
      <c r="CV95" s="2"/>
      <c r="CW95" s="2"/>
      <c r="CX95" s="2"/>
      <c r="CY95" s="2"/>
      <c r="CZ95" s="2"/>
      <c r="DA95" s="2"/>
      <c r="DB95" s="2"/>
      <c r="DD95" s="2"/>
      <c r="DE95" s="2"/>
      <c r="DF95" s="2"/>
      <c r="DG95" s="2"/>
      <c r="DH95" s="2"/>
      <c r="DI95" s="2"/>
      <c r="DJ95" s="2"/>
      <c r="DL95" s="2"/>
      <c r="DM95" s="2"/>
      <c r="DN95" s="2"/>
      <c r="DO95" s="2"/>
      <c r="DP95" s="2"/>
      <c r="DQ95" s="2"/>
      <c r="DR95" s="2"/>
      <c r="DT95" s="2"/>
      <c r="DU95" s="2"/>
      <c r="DV95" s="2"/>
      <c r="DW95" s="2"/>
      <c r="DX95" s="2"/>
      <c r="DY95" s="2"/>
      <c r="DZ95" s="2"/>
      <c r="EB95" s="2"/>
      <c r="EC95" s="2"/>
      <c r="ED95" s="2"/>
      <c r="EE95" s="2"/>
      <c r="EF95" s="2"/>
      <c r="EG95" s="2"/>
      <c r="EH95" s="2"/>
      <c r="EJ95" s="2"/>
      <c r="EK95" s="2"/>
      <c r="EL95" s="2"/>
      <c r="EM95" s="2"/>
      <c r="EN95" s="2"/>
      <c r="EO95" s="2"/>
      <c r="EP95" s="2"/>
      <c r="ER95" s="2"/>
      <c r="ES95" s="2"/>
      <c r="ET95" s="2"/>
      <c r="EU95" s="2"/>
      <c r="EV95" s="2"/>
      <c r="EW95" s="2"/>
      <c r="EX95" s="2"/>
      <c r="EZ95" s="2"/>
      <c r="FA95" s="2"/>
      <c r="FB95" s="2"/>
      <c r="FC95" s="2"/>
      <c r="FD95" s="2"/>
      <c r="FE95" s="2"/>
      <c r="FF95" s="2"/>
      <c r="FH95" s="2"/>
      <c r="FI95" s="2"/>
      <c r="FJ95" s="2"/>
      <c r="FK95" s="2"/>
      <c r="FL95" s="2"/>
      <c r="FM95" s="2"/>
      <c r="FN95" s="2"/>
      <c r="FP95" s="2"/>
      <c r="FQ95" s="2"/>
      <c r="FR95" s="2"/>
      <c r="FS95" s="2"/>
      <c r="FT95" s="2"/>
      <c r="FU95" s="2"/>
      <c r="FV95" s="2"/>
      <c r="FX95" s="2"/>
      <c r="FY95" s="2"/>
      <c r="FZ95" s="2"/>
      <c r="GA95" s="2"/>
      <c r="GB95" s="2"/>
      <c r="GC95" s="2"/>
      <c r="GD95" s="2"/>
      <c r="GF95" s="2"/>
      <c r="GG95" s="2"/>
      <c r="GH95" s="2"/>
      <c r="GI95" s="2"/>
      <c r="GJ95" s="2"/>
      <c r="GK95" s="2"/>
      <c r="GL95" s="2"/>
      <c r="GN95" s="2"/>
      <c r="GO95" s="2"/>
      <c r="GP95" s="2"/>
      <c r="GQ95" s="2"/>
      <c r="GR95" s="2"/>
      <c r="GS95" s="2"/>
      <c r="GT95" s="2"/>
      <c r="GV95" s="2"/>
      <c r="GW95" s="2"/>
      <c r="GX95" s="2"/>
      <c r="GY95" s="2"/>
      <c r="GZ95" s="2"/>
      <c r="HA95" s="2"/>
      <c r="HB95" s="2"/>
      <c r="HD95" s="2"/>
      <c r="HE95" s="2"/>
      <c r="HF95" s="2"/>
      <c r="HG95" s="2"/>
      <c r="HH95" s="2"/>
      <c r="HI95" s="2"/>
      <c r="HJ95" s="2"/>
      <c r="HL95" s="2"/>
      <c r="HM95" s="2"/>
      <c r="HN95" s="2"/>
      <c r="HO95" s="2"/>
      <c r="HP95" s="2"/>
      <c r="HQ95" s="2"/>
      <c r="HR95" s="2"/>
      <c r="HT95" s="2"/>
      <c r="HU95" s="2"/>
      <c r="HV95" s="2"/>
      <c r="HW95" s="2"/>
      <c r="HX95" s="2"/>
      <c r="HY95" s="2"/>
      <c r="HZ95" s="2"/>
      <c r="IB95" s="2"/>
      <c r="IC95" s="2"/>
      <c r="ID95" s="2"/>
      <c r="IE95" s="2"/>
    </row>
    <row r="96" spans="1:240" ht="12.75" customHeight="1" x14ac:dyDescent="0.2">
      <c r="A96" s="129" t="s">
        <v>83</v>
      </c>
      <c r="B96" s="36" t="s">
        <v>84</v>
      </c>
      <c r="C96" s="36" t="s">
        <v>0</v>
      </c>
      <c r="D96" s="36" t="s">
        <v>302</v>
      </c>
      <c r="E96" s="2"/>
      <c r="F96" s="2"/>
      <c r="G96" s="2"/>
      <c r="H96" s="2"/>
      <c r="I96" s="2"/>
      <c r="J96" s="2"/>
      <c r="L96" s="2"/>
      <c r="M96" s="2"/>
      <c r="N96" s="2"/>
      <c r="O96" s="2"/>
      <c r="P96" s="2"/>
      <c r="Q96" s="2"/>
      <c r="R96" s="2"/>
      <c r="T96" s="2"/>
      <c r="U96" s="2"/>
      <c r="V96" s="2"/>
      <c r="W96" s="2"/>
      <c r="X96" s="2"/>
      <c r="Y96" s="2"/>
      <c r="Z96" s="2"/>
      <c r="AB96" s="2"/>
      <c r="AC96" s="2"/>
      <c r="AD96" s="2"/>
      <c r="AE96" s="2"/>
      <c r="AF96" s="2"/>
      <c r="AG96" s="2"/>
      <c r="AH96" s="2"/>
      <c r="AJ96" s="2"/>
      <c r="AK96" s="2"/>
      <c r="AL96" s="2"/>
      <c r="AM96" s="2"/>
      <c r="AN96" s="2"/>
      <c r="AO96" s="2"/>
      <c r="AP96" s="2"/>
      <c r="AR96" s="2"/>
      <c r="AS96" s="2"/>
      <c r="AT96" s="2"/>
      <c r="AU96" s="2"/>
      <c r="AV96" s="2"/>
      <c r="AW96" s="2"/>
      <c r="AX96" s="2"/>
      <c r="AZ96" s="2"/>
      <c r="BA96" s="2"/>
      <c r="BB96" s="2"/>
      <c r="BC96" s="2"/>
      <c r="BD96" s="2"/>
      <c r="BE96" s="2"/>
      <c r="BF96" s="2"/>
      <c r="BH96" s="2"/>
      <c r="BI96" s="2"/>
      <c r="BJ96" s="2"/>
      <c r="BK96" s="2"/>
      <c r="BL96" s="2"/>
      <c r="BM96" s="2"/>
      <c r="BN96" s="2"/>
      <c r="BP96" s="2"/>
      <c r="BQ96" s="2"/>
      <c r="BR96" s="2"/>
      <c r="BS96" s="2"/>
      <c r="BT96" s="2"/>
      <c r="BU96" s="2"/>
      <c r="BV96" s="2"/>
      <c r="BX96" s="2"/>
      <c r="BY96" s="2"/>
      <c r="BZ96" s="2"/>
      <c r="CA96" s="2"/>
      <c r="CB96" s="2"/>
      <c r="CC96" s="2"/>
      <c r="CD96" s="2"/>
      <c r="CF96" s="2"/>
      <c r="CG96" s="2"/>
      <c r="CH96" s="2"/>
      <c r="CI96" s="2"/>
      <c r="CJ96" s="2"/>
      <c r="CK96" s="2"/>
      <c r="CL96" s="2"/>
      <c r="CN96" s="2"/>
      <c r="CO96" s="2"/>
      <c r="CP96" s="2"/>
      <c r="CQ96" s="2"/>
      <c r="CR96" s="2"/>
      <c r="CS96" s="2"/>
      <c r="CT96" s="2"/>
      <c r="CV96" s="2"/>
      <c r="CW96" s="2"/>
      <c r="CX96" s="2"/>
      <c r="CY96" s="2"/>
      <c r="CZ96" s="2"/>
      <c r="DA96" s="2"/>
      <c r="DB96" s="2"/>
      <c r="DD96" s="2"/>
      <c r="DE96" s="2"/>
      <c r="DF96" s="2"/>
      <c r="DG96" s="2"/>
      <c r="DH96" s="2"/>
      <c r="DI96" s="2"/>
      <c r="DJ96" s="2"/>
      <c r="DL96" s="2"/>
      <c r="DM96" s="2"/>
      <c r="DN96" s="2"/>
      <c r="DO96" s="2"/>
      <c r="DP96" s="2"/>
      <c r="DQ96" s="2"/>
      <c r="DR96" s="2"/>
      <c r="DT96" s="2"/>
      <c r="DU96" s="2"/>
      <c r="DV96" s="2"/>
      <c r="DW96" s="2"/>
      <c r="DX96" s="2"/>
      <c r="DY96" s="2"/>
      <c r="DZ96" s="2"/>
      <c r="EB96" s="2"/>
      <c r="EC96" s="2"/>
      <c r="ED96" s="2"/>
      <c r="EE96" s="2"/>
      <c r="EF96" s="2"/>
      <c r="EG96" s="2"/>
      <c r="EH96" s="2"/>
      <c r="EJ96" s="2"/>
      <c r="EK96" s="2"/>
      <c r="EL96" s="2"/>
      <c r="EM96" s="2"/>
      <c r="EN96" s="2"/>
      <c r="EO96" s="2"/>
      <c r="EP96" s="2"/>
      <c r="ER96" s="2"/>
      <c r="ES96" s="2"/>
      <c r="ET96" s="2"/>
      <c r="EU96" s="2"/>
      <c r="EV96" s="2"/>
      <c r="EW96" s="2"/>
      <c r="EX96" s="2"/>
      <c r="EZ96" s="2"/>
      <c r="FA96" s="2"/>
      <c r="FB96" s="2"/>
      <c r="FC96" s="2"/>
      <c r="FD96" s="2"/>
      <c r="FE96" s="2"/>
      <c r="FF96" s="2"/>
      <c r="FH96" s="2"/>
      <c r="FI96" s="2"/>
      <c r="FJ96" s="2"/>
      <c r="FK96" s="2"/>
      <c r="FL96" s="2"/>
      <c r="FM96" s="2"/>
      <c r="FN96" s="2"/>
      <c r="FP96" s="2"/>
      <c r="FQ96" s="2"/>
      <c r="FR96" s="2"/>
      <c r="FS96" s="2"/>
      <c r="FT96" s="2"/>
      <c r="FU96" s="2"/>
      <c r="FV96" s="2"/>
      <c r="FX96" s="2"/>
      <c r="FY96" s="2"/>
      <c r="FZ96" s="2"/>
      <c r="GA96" s="2"/>
      <c r="GB96" s="2"/>
      <c r="GC96" s="2"/>
      <c r="GD96" s="2"/>
      <c r="GF96" s="2"/>
      <c r="GG96" s="2"/>
      <c r="GH96" s="2"/>
      <c r="GI96" s="2"/>
      <c r="GJ96" s="2"/>
      <c r="GK96" s="2"/>
      <c r="GL96" s="2"/>
      <c r="GN96" s="2"/>
      <c r="GO96" s="2"/>
      <c r="GP96" s="2"/>
      <c r="GQ96" s="2"/>
      <c r="GR96" s="2"/>
      <c r="GS96" s="2"/>
      <c r="GT96" s="2"/>
      <c r="GV96" s="2"/>
      <c r="GW96" s="2"/>
      <c r="GX96" s="2"/>
      <c r="GY96" s="2"/>
      <c r="GZ96" s="2"/>
      <c r="HA96" s="2"/>
      <c r="HB96" s="2"/>
      <c r="HD96" s="2"/>
      <c r="HE96" s="2"/>
      <c r="HF96" s="2"/>
      <c r="HG96" s="2"/>
      <c r="HH96" s="2"/>
      <c r="HI96" s="2"/>
      <c r="HJ96" s="2"/>
      <c r="HL96" s="2"/>
      <c r="HM96" s="2"/>
      <c r="HN96" s="2"/>
      <c r="HO96" s="2"/>
      <c r="HP96" s="2"/>
      <c r="HQ96" s="2"/>
      <c r="HR96" s="2"/>
      <c r="HT96" s="2"/>
      <c r="HU96" s="2"/>
      <c r="HV96" s="2"/>
      <c r="HW96" s="2"/>
      <c r="HX96" s="2"/>
      <c r="HY96" s="2"/>
      <c r="HZ96" s="2"/>
      <c r="IB96" s="2"/>
      <c r="IC96" s="2"/>
      <c r="ID96" s="2"/>
      <c r="IE96" s="2"/>
    </row>
    <row r="97" spans="1:239" ht="12.75" customHeight="1" x14ac:dyDescent="0.2">
      <c r="A97" s="129" t="s">
        <v>89</v>
      </c>
      <c r="B97" s="36" t="s">
        <v>84</v>
      </c>
      <c r="C97" s="36" t="s">
        <v>0</v>
      </c>
      <c r="D97" s="36" t="s">
        <v>302</v>
      </c>
      <c r="E97" s="2"/>
      <c r="F97" s="2"/>
      <c r="G97" s="2"/>
      <c r="H97" s="2"/>
      <c r="I97" s="2"/>
      <c r="J97" s="2"/>
      <c r="L97" s="2"/>
      <c r="M97" s="2"/>
      <c r="N97" s="2"/>
      <c r="O97" s="2"/>
      <c r="P97" s="2"/>
      <c r="Q97" s="2"/>
      <c r="R97" s="2"/>
      <c r="T97" s="2"/>
      <c r="U97" s="2"/>
      <c r="V97" s="2"/>
      <c r="W97" s="2"/>
      <c r="X97" s="2"/>
      <c r="Y97" s="2"/>
      <c r="Z97" s="2"/>
      <c r="AB97" s="2"/>
      <c r="AC97" s="2"/>
      <c r="AD97" s="2"/>
      <c r="AE97" s="2"/>
      <c r="AF97" s="2"/>
      <c r="AG97" s="2"/>
      <c r="AH97" s="2"/>
      <c r="AJ97" s="2"/>
      <c r="AK97" s="2"/>
      <c r="AL97" s="2"/>
      <c r="AM97" s="2"/>
      <c r="AN97" s="2"/>
      <c r="AO97" s="2"/>
      <c r="AP97" s="2"/>
      <c r="AR97" s="2"/>
      <c r="AS97" s="2"/>
      <c r="AT97" s="2"/>
      <c r="AU97" s="2"/>
      <c r="AV97" s="2"/>
      <c r="AW97" s="2"/>
      <c r="AX97" s="2"/>
      <c r="AZ97" s="2"/>
      <c r="BA97" s="2"/>
      <c r="BB97" s="2"/>
      <c r="BC97" s="2"/>
      <c r="BD97" s="2"/>
      <c r="BE97" s="2"/>
      <c r="BF97" s="2"/>
      <c r="BH97" s="2"/>
      <c r="BI97" s="2"/>
      <c r="BJ97" s="2"/>
      <c r="BK97" s="2"/>
      <c r="BL97" s="2"/>
      <c r="BM97" s="2"/>
      <c r="BN97" s="2"/>
      <c r="BP97" s="2"/>
      <c r="BQ97" s="2"/>
      <c r="BR97" s="2"/>
      <c r="BS97" s="2"/>
      <c r="BT97" s="2"/>
      <c r="BU97" s="2"/>
      <c r="BV97" s="2"/>
      <c r="BX97" s="2"/>
      <c r="BY97" s="2"/>
      <c r="BZ97" s="2"/>
      <c r="CA97" s="2"/>
      <c r="CB97" s="2"/>
      <c r="CC97" s="2"/>
      <c r="CD97" s="2"/>
      <c r="CF97" s="2"/>
      <c r="CG97" s="2"/>
      <c r="CH97" s="2"/>
      <c r="CI97" s="2"/>
      <c r="CJ97" s="2"/>
      <c r="CK97" s="2"/>
      <c r="CL97" s="2"/>
      <c r="CN97" s="2"/>
      <c r="CO97" s="2"/>
      <c r="CP97" s="2"/>
      <c r="CQ97" s="2"/>
      <c r="CR97" s="2"/>
      <c r="CS97" s="2"/>
      <c r="CT97" s="2"/>
      <c r="CV97" s="2"/>
      <c r="CW97" s="2"/>
      <c r="CX97" s="2"/>
      <c r="CY97" s="2"/>
      <c r="CZ97" s="2"/>
      <c r="DA97" s="2"/>
      <c r="DB97" s="2"/>
      <c r="DD97" s="2"/>
      <c r="DE97" s="2"/>
      <c r="DF97" s="2"/>
      <c r="DG97" s="2"/>
      <c r="DH97" s="2"/>
      <c r="DI97" s="2"/>
      <c r="DJ97" s="2"/>
      <c r="DL97" s="2"/>
      <c r="DM97" s="2"/>
      <c r="DN97" s="2"/>
      <c r="DO97" s="2"/>
      <c r="DP97" s="2"/>
      <c r="DQ97" s="2"/>
      <c r="DR97" s="2"/>
      <c r="DT97" s="2"/>
      <c r="DU97" s="2"/>
      <c r="DV97" s="2"/>
      <c r="DW97" s="2"/>
      <c r="DX97" s="2"/>
      <c r="DY97" s="2"/>
      <c r="DZ97" s="2"/>
      <c r="EB97" s="2"/>
      <c r="EC97" s="2"/>
      <c r="ED97" s="2"/>
      <c r="EE97" s="2"/>
      <c r="EF97" s="2"/>
      <c r="EG97" s="2"/>
      <c r="EH97" s="2"/>
      <c r="EJ97" s="2"/>
      <c r="EK97" s="2"/>
      <c r="EL97" s="2"/>
      <c r="EM97" s="2"/>
      <c r="EN97" s="2"/>
      <c r="EO97" s="2"/>
      <c r="EP97" s="2"/>
      <c r="ER97" s="2"/>
      <c r="ES97" s="2"/>
      <c r="ET97" s="2"/>
      <c r="EU97" s="2"/>
      <c r="EV97" s="2"/>
      <c r="EW97" s="2"/>
      <c r="EX97" s="2"/>
      <c r="EZ97" s="2"/>
      <c r="FA97" s="2"/>
      <c r="FB97" s="2"/>
      <c r="FC97" s="2"/>
      <c r="FD97" s="2"/>
      <c r="FE97" s="2"/>
      <c r="FF97" s="2"/>
      <c r="FH97" s="2"/>
      <c r="FI97" s="2"/>
      <c r="FJ97" s="2"/>
      <c r="FK97" s="2"/>
      <c r="FL97" s="2"/>
      <c r="FM97" s="2"/>
      <c r="FN97" s="2"/>
      <c r="FP97" s="2"/>
      <c r="FQ97" s="2"/>
      <c r="FR97" s="2"/>
      <c r="FS97" s="2"/>
      <c r="FT97" s="2"/>
      <c r="FU97" s="2"/>
      <c r="FV97" s="2"/>
      <c r="FX97" s="2"/>
      <c r="FY97" s="2"/>
      <c r="FZ97" s="2"/>
      <c r="GA97" s="2"/>
      <c r="GB97" s="2"/>
      <c r="GC97" s="2"/>
      <c r="GD97" s="2"/>
      <c r="GF97" s="2"/>
      <c r="GG97" s="2"/>
      <c r="GH97" s="2"/>
      <c r="GI97" s="2"/>
      <c r="GJ97" s="2"/>
      <c r="GK97" s="2"/>
      <c r="GL97" s="2"/>
      <c r="GN97" s="2"/>
      <c r="GO97" s="2"/>
      <c r="GP97" s="2"/>
      <c r="GQ97" s="2"/>
      <c r="GR97" s="2"/>
      <c r="GS97" s="2"/>
      <c r="GT97" s="2"/>
      <c r="GV97" s="2"/>
      <c r="GW97" s="2"/>
      <c r="GX97" s="2"/>
      <c r="GY97" s="2"/>
      <c r="GZ97" s="2"/>
      <c r="HA97" s="2"/>
      <c r="HB97" s="2"/>
      <c r="HD97" s="2"/>
      <c r="HE97" s="2"/>
      <c r="HF97" s="2"/>
      <c r="HG97" s="2"/>
      <c r="HH97" s="2"/>
      <c r="HI97" s="2"/>
      <c r="HJ97" s="2"/>
      <c r="HL97" s="2"/>
      <c r="HM97" s="2"/>
      <c r="HN97" s="2"/>
      <c r="HO97" s="2"/>
      <c r="HP97" s="2"/>
      <c r="HQ97" s="2"/>
      <c r="HR97" s="2"/>
      <c r="HT97" s="2"/>
      <c r="HU97" s="2"/>
      <c r="HV97" s="2"/>
      <c r="HW97" s="2"/>
      <c r="HX97" s="2"/>
      <c r="HY97" s="2"/>
      <c r="HZ97" s="2"/>
      <c r="IB97" s="2"/>
      <c r="IC97" s="2"/>
      <c r="ID97" s="2"/>
      <c r="IE97" s="2"/>
    </row>
    <row r="98" spans="1:239" ht="12.75" customHeight="1" x14ac:dyDescent="0.2">
      <c r="A98" s="129" t="s">
        <v>90</v>
      </c>
      <c r="B98" s="36" t="s">
        <v>84</v>
      </c>
      <c r="C98" s="36" t="s">
        <v>0</v>
      </c>
      <c r="D98" s="36" t="s">
        <v>302</v>
      </c>
    </row>
    <row r="99" spans="1:239" ht="12.75" customHeight="1" x14ac:dyDescent="0.2">
      <c r="A99" s="129" t="s">
        <v>86</v>
      </c>
      <c r="B99" s="36" t="s">
        <v>84</v>
      </c>
      <c r="C99" s="36" t="s">
        <v>0</v>
      </c>
      <c r="D99" s="36" t="s">
        <v>302</v>
      </c>
      <c r="E99" s="2"/>
      <c r="F99" s="2"/>
      <c r="G99" s="2"/>
      <c r="H99" s="2"/>
      <c r="I99" s="2"/>
      <c r="J99" s="2"/>
      <c r="L99" s="2"/>
      <c r="M99" s="2"/>
      <c r="N99" s="2"/>
      <c r="O99" s="2"/>
      <c r="P99" s="2"/>
      <c r="Q99" s="2"/>
      <c r="R99" s="2"/>
      <c r="T99" s="2"/>
      <c r="U99" s="2"/>
      <c r="V99" s="2"/>
      <c r="W99" s="2"/>
      <c r="X99" s="2"/>
      <c r="Y99" s="2"/>
      <c r="Z99" s="2"/>
      <c r="AB99" s="2"/>
      <c r="AC99" s="2"/>
      <c r="AD99" s="2"/>
      <c r="AE99" s="2"/>
      <c r="AF99" s="2"/>
      <c r="AG99" s="2"/>
      <c r="AH99" s="2"/>
      <c r="AJ99" s="2"/>
      <c r="AK99" s="2"/>
      <c r="AL99" s="2"/>
      <c r="AM99" s="2"/>
      <c r="AN99" s="2"/>
      <c r="AO99" s="2"/>
      <c r="AP99" s="2"/>
      <c r="AR99" s="2"/>
      <c r="AS99" s="2"/>
      <c r="AT99" s="2"/>
      <c r="AU99" s="2"/>
      <c r="AV99" s="2"/>
      <c r="AW99" s="2"/>
      <c r="AX99" s="2"/>
      <c r="AZ99" s="2"/>
      <c r="BA99" s="2"/>
      <c r="BB99" s="2"/>
      <c r="BC99" s="2"/>
      <c r="BD99" s="2"/>
      <c r="BE99" s="2"/>
      <c r="BF99" s="2"/>
      <c r="BH99" s="2"/>
      <c r="BI99" s="2"/>
      <c r="BJ99" s="2"/>
      <c r="BK99" s="2"/>
      <c r="BL99" s="2"/>
      <c r="BM99" s="2"/>
      <c r="BN99" s="2"/>
      <c r="BP99" s="2"/>
      <c r="BQ99" s="2"/>
      <c r="BR99" s="2"/>
      <c r="BS99" s="2"/>
      <c r="BT99" s="2"/>
      <c r="BU99" s="2"/>
      <c r="BV99" s="2"/>
      <c r="BX99" s="2"/>
      <c r="BY99" s="2"/>
      <c r="BZ99" s="2"/>
      <c r="CA99" s="2"/>
      <c r="CB99" s="2"/>
      <c r="CC99" s="2"/>
      <c r="CD99" s="2"/>
      <c r="CF99" s="2"/>
      <c r="CG99" s="2"/>
      <c r="CH99" s="2"/>
      <c r="CI99" s="2"/>
      <c r="CJ99" s="2"/>
      <c r="CK99" s="2"/>
      <c r="CL99" s="2"/>
      <c r="CN99" s="2"/>
      <c r="CO99" s="2"/>
      <c r="CP99" s="2"/>
      <c r="CQ99" s="2"/>
      <c r="CR99" s="2"/>
      <c r="CS99" s="2"/>
      <c r="CT99" s="2"/>
      <c r="CV99" s="2"/>
      <c r="CW99" s="2"/>
      <c r="CX99" s="2"/>
      <c r="CY99" s="2"/>
      <c r="CZ99" s="2"/>
      <c r="DA99" s="2"/>
      <c r="DB99" s="2"/>
      <c r="DD99" s="2"/>
      <c r="DE99" s="2"/>
      <c r="DF99" s="2"/>
      <c r="DG99" s="2"/>
      <c r="DH99" s="2"/>
      <c r="DI99" s="2"/>
      <c r="DJ99" s="2"/>
      <c r="DL99" s="2"/>
      <c r="DM99" s="2"/>
      <c r="DN99" s="2"/>
      <c r="DO99" s="2"/>
      <c r="DP99" s="2"/>
      <c r="DQ99" s="2"/>
      <c r="DR99" s="2"/>
      <c r="DT99" s="2"/>
      <c r="DU99" s="2"/>
      <c r="DV99" s="2"/>
      <c r="DW99" s="2"/>
      <c r="DX99" s="2"/>
      <c r="DY99" s="2"/>
      <c r="DZ99" s="2"/>
      <c r="EB99" s="2"/>
      <c r="EC99" s="2"/>
      <c r="ED99" s="2"/>
      <c r="EE99" s="2"/>
      <c r="EF99" s="2"/>
      <c r="EG99" s="2"/>
      <c r="EH99" s="2"/>
      <c r="EJ99" s="2"/>
      <c r="EK99" s="2"/>
      <c r="EL99" s="2"/>
      <c r="EM99" s="2"/>
      <c r="EN99" s="2"/>
      <c r="EO99" s="2"/>
      <c r="EP99" s="2"/>
      <c r="ER99" s="2"/>
      <c r="ES99" s="2"/>
      <c r="ET99" s="2"/>
      <c r="EU99" s="2"/>
      <c r="EV99" s="2"/>
      <c r="EW99" s="2"/>
      <c r="EX99" s="2"/>
      <c r="EZ99" s="2"/>
      <c r="FA99" s="2"/>
      <c r="FB99" s="2"/>
      <c r="FC99" s="2"/>
      <c r="FD99" s="2"/>
      <c r="FE99" s="2"/>
      <c r="FF99" s="2"/>
      <c r="FH99" s="2"/>
      <c r="FI99" s="2"/>
      <c r="FJ99" s="2"/>
      <c r="FK99" s="2"/>
      <c r="FL99" s="2"/>
      <c r="FM99" s="2"/>
      <c r="FN99" s="2"/>
      <c r="FP99" s="2"/>
      <c r="FQ99" s="2"/>
      <c r="FR99" s="2"/>
      <c r="FS99" s="2"/>
      <c r="FT99" s="2"/>
      <c r="FU99" s="2"/>
      <c r="FV99" s="2"/>
      <c r="FX99" s="2"/>
      <c r="FY99" s="2"/>
      <c r="FZ99" s="2"/>
      <c r="GA99" s="2"/>
      <c r="GB99" s="2"/>
      <c r="GC99" s="2"/>
      <c r="GD99" s="2"/>
      <c r="GF99" s="2"/>
      <c r="GG99" s="2"/>
      <c r="GH99" s="2"/>
      <c r="GI99" s="2"/>
      <c r="GJ99" s="2"/>
      <c r="GK99" s="2"/>
      <c r="GL99" s="2"/>
      <c r="GN99" s="2"/>
      <c r="GO99" s="2"/>
      <c r="GP99" s="2"/>
      <c r="GQ99" s="2"/>
      <c r="GR99" s="2"/>
      <c r="GS99" s="2"/>
      <c r="GT99" s="2"/>
      <c r="GV99" s="2"/>
      <c r="GW99" s="2"/>
      <c r="GX99" s="2"/>
      <c r="GY99" s="2"/>
      <c r="GZ99" s="2"/>
      <c r="HA99" s="2"/>
      <c r="HB99" s="2"/>
      <c r="HD99" s="2"/>
      <c r="HE99" s="2"/>
      <c r="HF99" s="2"/>
      <c r="HG99" s="2"/>
      <c r="HH99" s="2"/>
      <c r="HI99" s="2"/>
      <c r="HJ99" s="2"/>
      <c r="HL99" s="2"/>
      <c r="HM99" s="2"/>
      <c r="HN99" s="2"/>
      <c r="HO99" s="2"/>
      <c r="HP99" s="2"/>
      <c r="HQ99" s="2"/>
      <c r="HR99" s="2"/>
      <c r="HT99" s="2"/>
      <c r="HU99" s="2"/>
      <c r="HV99" s="2"/>
      <c r="HW99" s="2"/>
      <c r="HX99" s="2"/>
      <c r="HY99" s="2"/>
      <c r="HZ99" s="2"/>
      <c r="IB99" s="2"/>
      <c r="IC99" s="2"/>
      <c r="ID99" s="2"/>
      <c r="IE99" s="2"/>
    </row>
    <row r="100" spans="1:239" ht="12.75" customHeight="1" x14ac:dyDescent="0.2">
      <c r="A100" s="129" t="s">
        <v>790</v>
      </c>
      <c r="B100" s="36" t="s">
        <v>356</v>
      </c>
      <c r="C100" s="73" t="s">
        <v>0</v>
      </c>
      <c r="D100" s="36" t="s">
        <v>302</v>
      </c>
      <c r="E100" s="2"/>
      <c r="F100" s="2"/>
      <c r="G100" s="2"/>
      <c r="H100" s="2"/>
      <c r="I100" s="2"/>
      <c r="J100" s="2"/>
      <c r="L100" s="2"/>
      <c r="M100" s="2"/>
      <c r="N100" s="2"/>
      <c r="O100" s="2"/>
      <c r="P100" s="2"/>
      <c r="Q100" s="2"/>
      <c r="R100" s="2"/>
      <c r="T100" s="2"/>
      <c r="U100" s="2"/>
      <c r="V100" s="2"/>
      <c r="W100" s="2"/>
      <c r="X100" s="2"/>
      <c r="Y100" s="2"/>
      <c r="Z100" s="2"/>
      <c r="AB100" s="2"/>
      <c r="AC100" s="2"/>
      <c r="AD100" s="2"/>
      <c r="AE100" s="2"/>
      <c r="AF100" s="2"/>
      <c r="AG100" s="2"/>
      <c r="AH100" s="2"/>
      <c r="AJ100" s="2"/>
      <c r="AK100" s="2"/>
      <c r="AL100" s="2"/>
      <c r="AM100" s="2"/>
      <c r="AN100" s="2"/>
      <c r="AO100" s="2"/>
      <c r="AP100" s="2"/>
      <c r="AR100" s="2"/>
      <c r="AS100" s="2"/>
      <c r="AT100" s="2"/>
      <c r="AU100" s="2"/>
      <c r="AV100" s="2"/>
      <c r="AW100" s="2"/>
      <c r="AX100" s="2"/>
      <c r="AZ100" s="2"/>
      <c r="BA100" s="2"/>
      <c r="BB100" s="2"/>
      <c r="BC100" s="2"/>
      <c r="BD100" s="2"/>
      <c r="BE100" s="2"/>
      <c r="BF100" s="2"/>
      <c r="BH100" s="2"/>
      <c r="BI100" s="2"/>
      <c r="BJ100" s="2"/>
      <c r="BK100" s="2"/>
      <c r="BL100" s="2"/>
      <c r="BM100" s="2"/>
      <c r="BN100" s="2"/>
      <c r="BP100" s="2"/>
      <c r="BQ100" s="2"/>
      <c r="BR100" s="2"/>
      <c r="BS100" s="2"/>
      <c r="BT100" s="2"/>
      <c r="BU100" s="2"/>
      <c r="BV100" s="2"/>
      <c r="BX100" s="2"/>
      <c r="BY100" s="2"/>
      <c r="BZ100" s="2"/>
      <c r="CA100" s="2"/>
      <c r="CB100" s="2"/>
      <c r="CC100" s="2"/>
      <c r="CD100" s="2"/>
      <c r="CF100" s="2"/>
      <c r="CG100" s="2"/>
      <c r="CH100" s="2"/>
      <c r="CI100" s="2"/>
      <c r="CJ100" s="2"/>
      <c r="CK100" s="2"/>
      <c r="CL100" s="2"/>
      <c r="CN100" s="2"/>
      <c r="CO100" s="2"/>
      <c r="CP100" s="2"/>
      <c r="CQ100" s="2"/>
      <c r="CR100" s="2"/>
      <c r="CS100" s="2"/>
      <c r="CT100" s="2"/>
      <c r="CV100" s="2"/>
      <c r="CW100" s="2"/>
      <c r="CX100" s="2"/>
      <c r="CY100" s="2"/>
      <c r="CZ100" s="2"/>
      <c r="DA100" s="2"/>
      <c r="DB100" s="2"/>
      <c r="DD100" s="2"/>
      <c r="DE100" s="2"/>
      <c r="DF100" s="2"/>
      <c r="DG100" s="2"/>
      <c r="DH100" s="2"/>
      <c r="DI100" s="2"/>
      <c r="DJ100" s="2"/>
      <c r="DL100" s="2"/>
      <c r="DM100" s="2"/>
      <c r="DN100" s="2"/>
      <c r="DO100" s="2"/>
      <c r="DP100" s="2"/>
      <c r="DQ100" s="2"/>
      <c r="DR100" s="2"/>
      <c r="DT100" s="2"/>
      <c r="DU100" s="2"/>
      <c r="DV100" s="2"/>
      <c r="DW100" s="2"/>
      <c r="DX100" s="2"/>
      <c r="DY100" s="2"/>
      <c r="DZ100" s="2"/>
      <c r="EB100" s="2"/>
      <c r="EC100" s="2"/>
      <c r="ED100" s="2"/>
      <c r="EE100" s="2"/>
      <c r="EF100" s="2"/>
      <c r="EG100" s="2"/>
      <c r="EH100" s="2"/>
      <c r="EJ100" s="2"/>
      <c r="EK100" s="2"/>
      <c r="EL100" s="2"/>
      <c r="EM100" s="2"/>
      <c r="EN100" s="2"/>
      <c r="EO100" s="2"/>
      <c r="EP100" s="2"/>
      <c r="ER100" s="2"/>
      <c r="ES100" s="2"/>
      <c r="ET100" s="2"/>
      <c r="EU100" s="2"/>
      <c r="EV100" s="2"/>
      <c r="EW100" s="2"/>
      <c r="EX100" s="2"/>
      <c r="EZ100" s="2"/>
      <c r="FA100" s="2"/>
      <c r="FB100" s="2"/>
      <c r="FC100" s="2"/>
      <c r="FD100" s="2"/>
      <c r="FE100" s="2"/>
      <c r="FF100" s="2"/>
      <c r="FH100" s="2"/>
      <c r="FI100" s="2"/>
      <c r="FJ100" s="2"/>
      <c r="FK100" s="2"/>
      <c r="FL100" s="2"/>
      <c r="FM100" s="2"/>
      <c r="FN100" s="2"/>
      <c r="FP100" s="2"/>
      <c r="FQ100" s="2"/>
      <c r="FR100" s="2"/>
      <c r="FS100" s="2"/>
      <c r="FT100" s="2"/>
      <c r="FU100" s="2"/>
      <c r="FV100" s="2"/>
      <c r="FX100" s="2"/>
      <c r="FY100" s="2"/>
      <c r="FZ100" s="2"/>
      <c r="GA100" s="2"/>
      <c r="GB100" s="2"/>
      <c r="GC100" s="2"/>
      <c r="GD100" s="2"/>
      <c r="GF100" s="2"/>
      <c r="GG100" s="2"/>
      <c r="GH100" s="2"/>
      <c r="GI100" s="2"/>
      <c r="GJ100" s="2"/>
      <c r="GK100" s="2"/>
      <c r="GL100" s="2"/>
      <c r="GN100" s="2"/>
      <c r="GO100" s="2"/>
      <c r="GP100" s="2"/>
      <c r="GQ100" s="2"/>
      <c r="GR100" s="2"/>
      <c r="GS100" s="2"/>
      <c r="GT100" s="2"/>
      <c r="GV100" s="2"/>
      <c r="GW100" s="2"/>
      <c r="GX100" s="2"/>
      <c r="GY100" s="2"/>
      <c r="GZ100" s="2"/>
      <c r="HA100" s="2"/>
      <c r="HB100" s="2"/>
      <c r="HD100" s="2"/>
      <c r="HE100" s="2"/>
      <c r="HF100" s="2"/>
      <c r="HG100" s="2"/>
      <c r="HH100" s="2"/>
      <c r="HI100" s="2"/>
      <c r="HJ100" s="2"/>
      <c r="HL100" s="2"/>
      <c r="HM100" s="2"/>
      <c r="HN100" s="2"/>
      <c r="HO100" s="2"/>
      <c r="HP100" s="2"/>
      <c r="HQ100" s="2"/>
      <c r="HR100" s="2"/>
      <c r="HT100" s="2"/>
      <c r="HU100" s="2"/>
      <c r="HV100" s="2"/>
      <c r="HW100" s="2"/>
      <c r="HX100" s="2"/>
      <c r="HY100" s="2"/>
      <c r="HZ100" s="2"/>
      <c r="IB100" s="2"/>
      <c r="IC100" s="2"/>
      <c r="ID100" s="2"/>
      <c r="IE100" s="2"/>
    </row>
    <row r="101" spans="1:239" ht="12.75" customHeight="1" x14ac:dyDescent="0.2">
      <c r="A101" s="130">
        <v>2000092</v>
      </c>
      <c r="B101" s="74" t="s">
        <v>139</v>
      </c>
      <c r="C101" s="74" t="s">
        <v>0</v>
      </c>
      <c r="D101" s="36" t="s">
        <v>302</v>
      </c>
    </row>
    <row r="102" spans="1:239" ht="12.75" customHeight="1" x14ac:dyDescent="0.2">
      <c r="A102" s="124">
        <v>2000082</v>
      </c>
      <c r="B102" s="73" t="s">
        <v>139</v>
      </c>
      <c r="C102" s="73" t="s">
        <v>0</v>
      </c>
      <c r="D102" s="36" t="s">
        <v>357</v>
      </c>
    </row>
    <row r="103" spans="1:239" ht="12.75" customHeight="1" x14ac:dyDescent="0.2">
      <c r="A103" s="129">
        <v>2000040</v>
      </c>
      <c r="B103" s="36" t="s">
        <v>126</v>
      </c>
      <c r="C103" s="36" t="s">
        <v>0</v>
      </c>
      <c r="D103" s="36" t="s">
        <v>302</v>
      </c>
    </row>
    <row r="104" spans="1:239" ht="12.75" customHeight="1" x14ac:dyDescent="0.2">
      <c r="A104" s="129">
        <v>2000039</v>
      </c>
      <c r="B104" s="36" t="s">
        <v>126</v>
      </c>
      <c r="C104" s="36" t="s">
        <v>0</v>
      </c>
      <c r="D104" s="36" t="s">
        <v>302</v>
      </c>
    </row>
    <row r="105" spans="1:239" ht="12.75" customHeight="1" x14ac:dyDescent="0.2">
      <c r="A105" s="129">
        <v>2000020</v>
      </c>
      <c r="B105" s="36" t="s">
        <v>114</v>
      </c>
      <c r="C105" s="36" t="s">
        <v>0</v>
      </c>
      <c r="D105" s="36" t="s">
        <v>302</v>
      </c>
    </row>
    <row r="106" spans="1:239" ht="12.75" customHeight="1" x14ac:dyDescent="0.2">
      <c r="A106" s="124">
        <v>2000056</v>
      </c>
      <c r="B106" s="73" t="s">
        <v>103</v>
      </c>
      <c r="C106" s="73" t="s">
        <v>0</v>
      </c>
      <c r="D106" s="36" t="s">
        <v>302</v>
      </c>
    </row>
    <row r="107" spans="1:239" ht="12.75" customHeight="1" x14ac:dyDescent="0.2">
      <c r="A107" s="27" t="s">
        <v>72</v>
      </c>
      <c r="B107" s="104" t="s">
        <v>135</v>
      </c>
      <c r="C107" s="104" t="s">
        <v>2</v>
      </c>
      <c r="D107" s="104" t="s">
        <v>110</v>
      </c>
    </row>
    <row r="108" spans="1:239" x14ac:dyDescent="0.2">
      <c r="A108" s="33" t="s">
        <v>292</v>
      </c>
      <c r="B108" s="29" t="s">
        <v>268</v>
      </c>
      <c r="C108" s="22" t="s">
        <v>267</v>
      </c>
      <c r="D108" s="26" t="s">
        <v>358</v>
      </c>
    </row>
    <row r="109" spans="1:239" s="16" customFormat="1" ht="12.75" customHeight="1" x14ac:dyDescent="0.2">
      <c r="A109" s="27">
        <v>2000093</v>
      </c>
      <c r="B109" s="104" t="s">
        <v>119</v>
      </c>
      <c r="C109" s="104" t="s">
        <v>117</v>
      </c>
      <c r="D109" s="104" t="s">
        <v>331</v>
      </c>
    </row>
    <row r="110" spans="1:239" s="16" customFormat="1" ht="12.75" customHeight="1" x14ac:dyDescent="0.2">
      <c r="A110" s="27">
        <v>2000096</v>
      </c>
      <c r="B110" s="104" t="s">
        <v>132</v>
      </c>
      <c r="C110" s="104" t="s">
        <v>117</v>
      </c>
      <c r="D110" s="73" t="s">
        <v>332</v>
      </c>
    </row>
    <row r="111" spans="1:239" s="16" customFormat="1" ht="12.75" customHeight="1" x14ac:dyDescent="0.2">
      <c r="A111" s="27">
        <v>2000097</v>
      </c>
      <c r="B111" s="104" t="s">
        <v>131</v>
      </c>
      <c r="C111" s="104" t="s">
        <v>117</v>
      </c>
      <c r="D111" s="73" t="s">
        <v>333</v>
      </c>
    </row>
    <row r="112" spans="1:239" s="16" customFormat="1" ht="12.75" customHeight="1" x14ac:dyDescent="0.2">
      <c r="A112" s="124" t="s">
        <v>186</v>
      </c>
      <c r="B112" s="36" t="s">
        <v>185</v>
      </c>
      <c r="C112" s="36" t="s">
        <v>117</v>
      </c>
      <c r="D112" s="36" t="s">
        <v>329</v>
      </c>
    </row>
    <row r="113" spans="1:4" s="16" customFormat="1" x14ac:dyDescent="0.2">
      <c r="A113" s="124" t="s">
        <v>195</v>
      </c>
      <c r="B113" s="36" t="s">
        <v>196</v>
      </c>
      <c r="C113" s="73" t="s">
        <v>117</v>
      </c>
      <c r="D113" s="73" t="s">
        <v>330</v>
      </c>
    </row>
    <row r="114" spans="1:4" s="16" customFormat="1" x14ac:dyDescent="0.2">
      <c r="A114" s="125">
        <v>2003004</v>
      </c>
      <c r="B114" s="36" t="s">
        <v>307</v>
      </c>
      <c r="C114" s="73" t="s">
        <v>117</v>
      </c>
      <c r="D114" s="73" t="s">
        <v>412</v>
      </c>
    </row>
    <row r="115" spans="1:4" x14ac:dyDescent="0.2">
      <c r="A115" s="32">
        <v>2000027</v>
      </c>
      <c r="B115" s="22" t="s">
        <v>107</v>
      </c>
      <c r="C115" s="22" t="s">
        <v>11</v>
      </c>
      <c r="D115" s="26" t="s">
        <v>541</v>
      </c>
    </row>
    <row r="116" spans="1:4" x14ac:dyDescent="0.2">
      <c r="A116" s="27">
        <v>2000043</v>
      </c>
      <c r="B116" s="23" t="s">
        <v>127</v>
      </c>
      <c r="C116" s="23" t="s">
        <v>11</v>
      </c>
      <c r="D116" s="136" t="s">
        <v>711</v>
      </c>
    </row>
    <row r="117" spans="1:4" x14ac:dyDescent="0.2">
      <c r="A117" s="27">
        <v>2000044</v>
      </c>
      <c r="B117" s="23" t="s">
        <v>127</v>
      </c>
      <c r="C117" s="23" t="s">
        <v>11</v>
      </c>
      <c r="D117" s="136" t="s">
        <v>711</v>
      </c>
    </row>
    <row r="118" spans="1:4" x14ac:dyDescent="0.2">
      <c r="A118" s="27">
        <v>2000045</v>
      </c>
      <c r="B118" s="23" t="s">
        <v>127</v>
      </c>
      <c r="C118" s="23" t="s">
        <v>11</v>
      </c>
      <c r="D118" s="136" t="s">
        <v>711</v>
      </c>
    </row>
    <row r="119" spans="1:4" x14ac:dyDescent="0.2">
      <c r="A119" s="27">
        <v>2000072</v>
      </c>
      <c r="B119" s="22" t="s">
        <v>106</v>
      </c>
      <c r="C119" s="22" t="s">
        <v>11</v>
      </c>
      <c r="D119" s="136" t="s">
        <v>711</v>
      </c>
    </row>
    <row r="120" spans="1:4" ht="12.75" customHeight="1" x14ac:dyDescent="0.2">
      <c r="A120" s="27" t="s">
        <v>98</v>
      </c>
      <c r="B120" s="23" t="s">
        <v>99</v>
      </c>
      <c r="C120" s="23" t="s">
        <v>11</v>
      </c>
      <c r="D120" s="26" t="s">
        <v>541</v>
      </c>
    </row>
    <row r="121" spans="1:4" x14ac:dyDescent="0.2">
      <c r="A121" s="126" t="s">
        <v>637</v>
      </c>
      <c r="B121" s="9"/>
      <c r="C121" s="56" t="s">
        <v>688</v>
      </c>
      <c r="D121" s="9"/>
    </row>
    <row r="122" spans="1:4" s="16" customFormat="1" x14ac:dyDescent="0.2">
      <c r="A122" s="106">
        <v>2003331</v>
      </c>
      <c r="B122" s="73" t="s">
        <v>469</v>
      </c>
      <c r="C122" s="73" t="s">
        <v>117</v>
      </c>
      <c r="D122" s="74" t="s">
        <v>527</v>
      </c>
    </row>
    <row r="123" spans="1:4" s="16" customFormat="1" x14ac:dyDescent="0.2">
      <c r="A123" s="127"/>
      <c r="B123" s="9"/>
      <c r="C123" s="9"/>
      <c r="D123" s="9"/>
    </row>
    <row r="124" spans="1:4" x14ac:dyDescent="0.2">
      <c r="A124" s="126"/>
      <c r="B124" s="9"/>
      <c r="C124" s="40" t="s">
        <v>636</v>
      </c>
      <c r="D124" s="9"/>
    </row>
    <row r="125" spans="1:4" x14ac:dyDescent="0.2">
      <c r="A125" s="79" t="s">
        <v>637</v>
      </c>
      <c r="B125" s="55" t="s">
        <v>689</v>
      </c>
      <c r="C125" s="55" t="s">
        <v>690</v>
      </c>
      <c r="D125" s="56" t="s">
        <v>745</v>
      </c>
    </row>
    <row r="126" spans="1:4" x14ac:dyDescent="0.2">
      <c r="A126" s="31" t="s">
        <v>640</v>
      </c>
      <c r="B126" s="22" t="s">
        <v>641</v>
      </c>
      <c r="C126" s="22" t="s">
        <v>0</v>
      </c>
      <c r="D126" s="22" t="s">
        <v>692</v>
      </c>
    </row>
    <row r="127" spans="1:4" x14ac:dyDescent="0.2">
      <c r="A127" s="31">
        <v>2000047</v>
      </c>
      <c r="B127" s="22" t="s">
        <v>135</v>
      </c>
      <c r="C127" s="22" t="s">
        <v>267</v>
      </c>
      <c r="D127" s="22" t="s">
        <v>692</v>
      </c>
    </row>
    <row r="128" spans="1:4" x14ac:dyDescent="0.2">
      <c r="A128" s="31">
        <v>2000059</v>
      </c>
      <c r="B128" s="22" t="s">
        <v>646</v>
      </c>
      <c r="C128" s="31" t="s">
        <v>267</v>
      </c>
      <c r="D128" s="22" t="s">
        <v>692</v>
      </c>
    </row>
    <row r="129" spans="1:4" x14ac:dyDescent="0.2">
      <c r="A129" s="31" t="s">
        <v>642</v>
      </c>
      <c r="B129" s="22" t="s">
        <v>643</v>
      </c>
      <c r="C129" s="22" t="s">
        <v>0</v>
      </c>
      <c r="D129" s="22" t="s">
        <v>692</v>
      </c>
    </row>
    <row r="130" spans="1:4" x14ac:dyDescent="0.2">
      <c r="A130" s="31" t="s">
        <v>159</v>
      </c>
      <c r="B130" s="22" t="s">
        <v>158</v>
      </c>
      <c r="C130" s="22" t="s">
        <v>0</v>
      </c>
      <c r="D130" s="22" t="s">
        <v>692</v>
      </c>
    </row>
    <row r="131" spans="1:4" x14ac:dyDescent="0.2">
      <c r="A131" s="31" t="s">
        <v>160</v>
      </c>
      <c r="B131" s="22" t="s">
        <v>158</v>
      </c>
      <c r="C131" s="22" t="s">
        <v>0</v>
      </c>
      <c r="D131" s="22" t="s">
        <v>692</v>
      </c>
    </row>
    <row r="132" spans="1:4" x14ac:dyDescent="0.2">
      <c r="A132" s="31" t="s">
        <v>161</v>
      </c>
      <c r="B132" s="22" t="s">
        <v>158</v>
      </c>
      <c r="C132" s="22" t="s">
        <v>0</v>
      </c>
      <c r="D132" s="22" t="s">
        <v>692</v>
      </c>
    </row>
    <row r="133" spans="1:4" x14ac:dyDescent="0.2">
      <c r="A133" s="31" t="s">
        <v>162</v>
      </c>
      <c r="B133" s="22" t="s">
        <v>158</v>
      </c>
      <c r="C133" s="22" t="s">
        <v>0</v>
      </c>
      <c r="D133" s="22" t="s">
        <v>692</v>
      </c>
    </row>
    <row r="134" spans="1:4" x14ac:dyDescent="0.2">
      <c r="A134" s="31" t="s">
        <v>163</v>
      </c>
      <c r="B134" s="22" t="s">
        <v>158</v>
      </c>
      <c r="C134" s="22" t="s">
        <v>0</v>
      </c>
      <c r="D134" s="22" t="s">
        <v>692</v>
      </c>
    </row>
    <row r="135" spans="1:4" x14ac:dyDescent="0.2">
      <c r="A135" s="31" t="s">
        <v>164</v>
      </c>
      <c r="B135" s="22" t="s">
        <v>158</v>
      </c>
      <c r="C135" s="22" t="s">
        <v>0</v>
      </c>
      <c r="D135" s="22" t="s">
        <v>692</v>
      </c>
    </row>
    <row r="136" spans="1:4" x14ac:dyDescent="0.2">
      <c r="A136" s="31" t="s">
        <v>165</v>
      </c>
      <c r="B136" s="22" t="s">
        <v>158</v>
      </c>
      <c r="C136" s="22" t="s">
        <v>0</v>
      </c>
      <c r="D136" s="22" t="s">
        <v>692</v>
      </c>
    </row>
    <row r="137" spans="1:4" x14ac:dyDescent="0.2">
      <c r="A137" s="31" t="s">
        <v>169</v>
      </c>
      <c r="B137" s="22" t="s">
        <v>158</v>
      </c>
      <c r="C137" s="22" t="s">
        <v>0</v>
      </c>
      <c r="D137" s="22" t="s">
        <v>692</v>
      </c>
    </row>
    <row r="138" spans="1:4" x14ac:dyDescent="0.2">
      <c r="A138" s="31" t="s">
        <v>170</v>
      </c>
      <c r="B138" s="22" t="s">
        <v>158</v>
      </c>
      <c r="C138" s="22" t="s">
        <v>0</v>
      </c>
      <c r="D138" s="22" t="s">
        <v>692</v>
      </c>
    </row>
    <row r="139" spans="1:4" x14ac:dyDescent="0.2">
      <c r="A139" s="31" t="s">
        <v>171</v>
      </c>
      <c r="B139" s="22" t="s">
        <v>158</v>
      </c>
      <c r="C139" s="22" t="s">
        <v>0</v>
      </c>
      <c r="D139" s="22" t="s">
        <v>692</v>
      </c>
    </row>
    <row r="140" spans="1:4" x14ac:dyDescent="0.2">
      <c r="A140" s="31" t="s">
        <v>172</v>
      </c>
      <c r="B140" s="22" t="s">
        <v>158</v>
      </c>
      <c r="C140" s="22" t="s">
        <v>0</v>
      </c>
      <c r="D140" s="22" t="s">
        <v>692</v>
      </c>
    </row>
    <row r="141" spans="1:4" x14ac:dyDescent="0.2">
      <c r="A141" s="31">
        <v>2000287</v>
      </c>
      <c r="B141" s="22" t="s">
        <v>348</v>
      </c>
      <c r="C141" s="31" t="s">
        <v>267</v>
      </c>
      <c r="D141" s="22" t="s">
        <v>692</v>
      </c>
    </row>
    <row r="142" spans="1:4" x14ac:dyDescent="0.2">
      <c r="A142" s="31" t="s">
        <v>228</v>
      </c>
      <c r="B142" s="22" t="s">
        <v>158</v>
      </c>
      <c r="C142" s="22" t="s">
        <v>0</v>
      </c>
      <c r="D142" s="22" t="s">
        <v>692</v>
      </c>
    </row>
    <row r="143" spans="1:4" x14ac:dyDescent="0.2">
      <c r="A143" s="31" t="s">
        <v>354</v>
      </c>
      <c r="B143" s="22" t="s">
        <v>158</v>
      </c>
      <c r="C143" s="22" t="s">
        <v>0</v>
      </c>
      <c r="D143" s="22" t="s">
        <v>692</v>
      </c>
    </row>
    <row r="144" spans="1:4" x14ac:dyDescent="0.2">
      <c r="A144" s="31" t="s">
        <v>411</v>
      </c>
      <c r="B144" s="22" t="s">
        <v>158</v>
      </c>
      <c r="C144" s="22" t="s">
        <v>0</v>
      </c>
      <c r="D144" s="22" t="s">
        <v>692</v>
      </c>
    </row>
    <row r="145" spans="1:4" x14ac:dyDescent="0.2">
      <c r="A145" s="31">
        <v>2001048</v>
      </c>
      <c r="B145" s="22" t="s">
        <v>293</v>
      </c>
      <c r="C145" s="22" t="s">
        <v>267</v>
      </c>
      <c r="D145" s="22" t="s">
        <v>692</v>
      </c>
    </row>
    <row r="146" spans="1:4" x14ac:dyDescent="0.2">
      <c r="A146" s="31">
        <v>2001052</v>
      </c>
      <c r="B146" s="22" t="s">
        <v>293</v>
      </c>
      <c r="C146" s="22" t="s">
        <v>267</v>
      </c>
      <c r="D146" s="22" t="s">
        <v>692</v>
      </c>
    </row>
    <row r="147" spans="1:4" x14ac:dyDescent="0.2">
      <c r="A147" s="31">
        <v>2001054</v>
      </c>
      <c r="B147" s="22" t="s">
        <v>293</v>
      </c>
      <c r="C147" s="22" t="s">
        <v>294</v>
      </c>
      <c r="D147" s="22" t="s">
        <v>692</v>
      </c>
    </row>
    <row r="148" spans="1:4" x14ac:dyDescent="0.2">
      <c r="A148" s="31" t="s">
        <v>433</v>
      </c>
      <c r="B148" s="22" t="s">
        <v>426</v>
      </c>
      <c r="C148" s="22" t="s">
        <v>267</v>
      </c>
      <c r="D148" s="22" t="s">
        <v>692</v>
      </c>
    </row>
    <row r="149" spans="1:4" x14ac:dyDescent="0.2">
      <c r="A149" s="31" t="s">
        <v>438</v>
      </c>
      <c r="B149" s="22" t="s">
        <v>426</v>
      </c>
      <c r="C149" s="22" t="s">
        <v>267</v>
      </c>
      <c r="D149" s="22" t="s">
        <v>692</v>
      </c>
    </row>
    <row r="150" spans="1:4" x14ac:dyDescent="0.2">
      <c r="A150" s="31" t="s">
        <v>639</v>
      </c>
      <c r="B150" s="22" t="s">
        <v>414</v>
      </c>
      <c r="C150" s="22" t="s">
        <v>0</v>
      </c>
      <c r="D150" s="22" t="s">
        <v>692</v>
      </c>
    </row>
    <row r="151" spans="1:4" x14ac:dyDescent="0.2">
      <c r="A151" s="31" t="s">
        <v>346</v>
      </c>
      <c r="B151" s="22" t="s">
        <v>350</v>
      </c>
      <c r="C151" s="22" t="s">
        <v>0</v>
      </c>
      <c r="D151" s="22" t="s">
        <v>692</v>
      </c>
    </row>
    <row r="152" spans="1:4" x14ac:dyDescent="0.2">
      <c r="A152" s="31">
        <v>2003287</v>
      </c>
      <c r="B152" s="22" t="s">
        <v>350</v>
      </c>
      <c r="C152" s="22" t="s">
        <v>0</v>
      </c>
      <c r="D152" s="22" t="s">
        <v>692</v>
      </c>
    </row>
    <row r="153" spans="1:4" x14ac:dyDescent="0.2">
      <c r="A153" s="31">
        <v>2003300</v>
      </c>
      <c r="B153" s="22" t="s">
        <v>350</v>
      </c>
      <c r="C153" s="22" t="s">
        <v>0</v>
      </c>
      <c r="D153" s="22" t="s">
        <v>692</v>
      </c>
    </row>
    <row r="154" spans="1:4" x14ac:dyDescent="0.2">
      <c r="A154" s="31">
        <v>2003317</v>
      </c>
      <c r="B154" s="22" t="s">
        <v>350</v>
      </c>
      <c r="C154" s="22" t="s">
        <v>0</v>
      </c>
      <c r="D154" s="22" t="s">
        <v>692</v>
      </c>
    </row>
    <row r="155" spans="1:4" x14ac:dyDescent="0.2">
      <c r="A155" s="31" t="s">
        <v>644</v>
      </c>
      <c r="B155" s="22" t="s">
        <v>641</v>
      </c>
      <c r="C155" s="22" t="s">
        <v>0</v>
      </c>
      <c r="D155" s="22" t="s">
        <v>692</v>
      </c>
    </row>
    <row r="156" spans="1:4" x14ac:dyDescent="0.2">
      <c r="A156" s="31" t="s">
        <v>645</v>
      </c>
      <c r="B156" s="22" t="s">
        <v>641</v>
      </c>
      <c r="C156" s="22" t="s">
        <v>0</v>
      </c>
      <c r="D156" s="22" t="s">
        <v>692</v>
      </c>
    </row>
    <row r="157" spans="1:4" x14ac:dyDescent="0.2">
      <c r="A157" s="31" t="s">
        <v>71</v>
      </c>
      <c r="B157" s="22" t="s">
        <v>135</v>
      </c>
      <c r="C157" s="22" t="s">
        <v>2</v>
      </c>
      <c r="D157" s="22" t="s">
        <v>692</v>
      </c>
    </row>
    <row r="158" spans="1:4" x14ac:dyDescent="0.2">
      <c r="A158" s="31" t="s">
        <v>76</v>
      </c>
      <c r="B158" s="22" t="s">
        <v>135</v>
      </c>
      <c r="C158" s="22" t="s">
        <v>2</v>
      </c>
      <c r="D158" s="22" t="s">
        <v>692</v>
      </c>
    </row>
    <row r="159" spans="1:4" x14ac:dyDescent="0.2">
      <c r="A159" s="31" t="s">
        <v>77</v>
      </c>
      <c r="B159" s="22" t="s">
        <v>135</v>
      </c>
      <c r="C159" s="22" t="s">
        <v>2</v>
      </c>
      <c r="D159" s="22" t="s">
        <v>692</v>
      </c>
    </row>
    <row r="160" spans="1:4" x14ac:dyDescent="0.2">
      <c r="A160" s="31" t="s">
        <v>78</v>
      </c>
      <c r="B160" s="22" t="s">
        <v>135</v>
      </c>
      <c r="C160" s="22" t="s">
        <v>2</v>
      </c>
      <c r="D160" s="22" t="s">
        <v>692</v>
      </c>
    </row>
    <row r="161" spans="1:4" x14ac:dyDescent="0.2">
      <c r="A161" s="31">
        <v>24100053</v>
      </c>
      <c r="B161" s="22" t="s">
        <v>554</v>
      </c>
      <c r="C161" s="22" t="s">
        <v>267</v>
      </c>
      <c r="D161" s="22" t="s">
        <v>692</v>
      </c>
    </row>
    <row r="162" spans="1:4" x14ac:dyDescent="0.2">
      <c r="A162" s="31"/>
      <c r="B162" s="22"/>
      <c r="C162" s="22"/>
      <c r="D162" s="22"/>
    </row>
    <row r="163" spans="1:4" x14ac:dyDescent="0.2">
      <c r="C163" s="41" t="s">
        <v>720</v>
      </c>
    </row>
    <row r="164" spans="1:4" x14ac:dyDescent="0.2">
      <c r="A164" s="79" t="s">
        <v>637</v>
      </c>
      <c r="B164" s="55" t="s">
        <v>689</v>
      </c>
      <c r="C164" s="55" t="s">
        <v>690</v>
      </c>
      <c r="D164" s="56" t="s">
        <v>745</v>
      </c>
    </row>
    <row r="165" spans="1:4" x14ac:dyDescent="0.2">
      <c r="A165" s="31">
        <v>2000007</v>
      </c>
      <c r="B165" s="31" t="s">
        <v>684</v>
      </c>
      <c r="C165" s="31" t="s">
        <v>267</v>
      </c>
      <c r="D165" s="22" t="s">
        <v>692</v>
      </c>
    </row>
    <row r="166" spans="1:4" x14ac:dyDescent="0.2">
      <c r="A166" s="31">
        <v>2000051</v>
      </c>
      <c r="B166" s="31" t="s">
        <v>570</v>
      </c>
      <c r="C166" s="31" t="s">
        <v>267</v>
      </c>
      <c r="D166" s="22" t="s">
        <v>692</v>
      </c>
    </row>
    <row r="167" spans="1:4" x14ac:dyDescent="0.2">
      <c r="A167" s="33" t="s">
        <v>167</v>
      </c>
      <c r="B167" s="104" t="s">
        <v>158</v>
      </c>
      <c r="C167" s="104" t="s">
        <v>0</v>
      </c>
      <c r="D167" s="22" t="s">
        <v>692</v>
      </c>
    </row>
    <row r="168" spans="1:4" x14ac:dyDescent="0.2">
      <c r="A168" s="27" t="s">
        <v>168</v>
      </c>
      <c r="B168" s="36" t="s">
        <v>158</v>
      </c>
      <c r="C168" s="104" t="s">
        <v>0</v>
      </c>
      <c r="D168" s="22" t="s">
        <v>692</v>
      </c>
    </row>
    <row r="169" spans="1:4" x14ac:dyDescent="0.2">
      <c r="A169" s="104">
        <v>2000282</v>
      </c>
      <c r="B169" s="28" t="s">
        <v>348</v>
      </c>
      <c r="C169" s="31" t="s">
        <v>267</v>
      </c>
      <c r="D169" s="22" t="s">
        <v>692</v>
      </c>
    </row>
    <row r="170" spans="1:4" x14ac:dyDescent="0.2">
      <c r="A170" s="104">
        <v>2000283</v>
      </c>
      <c r="B170" s="104" t="s">
        <v>348</v>
      </c>
      <c r="C170" s="31" t="s">
        <v>267</v>
      </c>
      <c r="D170" s="22" t="s">
        <v>692</v>
      </c>
    </row>
    <row r="171" spans="1:4" x14ac:dyDescent="0.2">
      <c r="A171" s="104">
        <v>2000284</v>
      </c>
      <c r="B171" s="28" t="s">
        <v>348</v>
      </c>
      <c r="C171" s="31" t="s">
        <v>267</v>
      </c>
      <c r="D171" s="22" t="s">
        <v>692</v>
      </c>
    </row>
    <row r="172" spans="1:4" x14ac:dyDescent="0.2">
      <c r="A172" s="31">
        <v>2001017</v>
      </c>
      <c r="B172" s="29" t="s">
        <v>293</v>
      </c>
      <c r="C172" s="22" t="s">
        <v>294</v>
      </c>
      <c r="D172" s="22" t="s">
        <v>692</v>
      </c>
    </row>
    <row r="173" spans="1:4" x14ac:dyDescent="0.2">
      <c r="A173" s="31">
        <v>24100054</v>
      </c>
      <c r="B173" s="22" t="s">
        <v>554</v>
      </c>
      <c r="C173" s="22" t="s">
        <v>267</v>
      </c>
      <c r="D173" s="22" t="s">
        <v>692</v>
      </c>
    </row>
    <row r="174" spans="1:4" x14ac:dyDescent="0.2">
      <c r="A174" s="31">
        <v>24100058</v>
      </c>
      <c r="B174" s="31" t="s">
        <v>554</v>
      </c>
      <c r="C174" s="31" t="s">
        <v>267</v>
      </c>
      <c r="D174" s="22" t="s">
        <v>692</v>
      </c>
    </row>
    <row r="175" spans="1:4" x14ac:dyDescent="0.2">
      <c r="A175" s="31">
        <v>24100060</v>
      </c>
      <c r="B175" s="31" t="s">
        <v>554</v>
      </c>
      <c r="C175" s="31" t="s">
        <v>267</v>
      </c>
      <c r="D175" s="22" t="s">
        <v>692</v>
      </c>
    </row>
    <row r="176" spans="1:4" x14ac:dyDescent="0.2">
      <c r="A176" s="31">
        <v>2003426</v>
      </c>
      <c r="B176" s="57" t="s">
        <v>426</v>
      </c>
      <c r="C176" s="31" t="s">
        <v>267</v>
      </c>
      <c r="D176" s="22" t="s">
        <v>692</v>
      </c>
    </row>
    <row r="177" spans="1:4" x14ac:dyDescent="0.2">
      <c r="A177" s="31">
        <v>2001049</v>
      </c>
      <c r="B177" s="29" t="s">
        <v>293</v>
      </c>
      <c r="C177" s="31" t="s">
        <v>294</v>
      </c>
      <c r="D177" s="22" t="s">
        <v>692</v>
      </c>
    </row>
    <row r="178" spans="1:4" x14ac:dyDescent="0.2">
      <c r="A178" s="31">
        <v>2001050</v>
      </c>
      <c r="B178" s="29" t="s">
        <v>293</v>
      </c>
      <c r="C178" s="22" t="s">
        <v>294</v>
      </c>
      <c r="D178" s="22" t="s">
        <v>692</v>
      </c>
    </row>
    <row r="179" spans="1:4" x14ac:dyDescent="0.2">
      <c r="A179" s="31">
        <v>2001051</v>
      </c>
      <c r="B179" s="29" t="s">
        <v>293</v>
      </c>
      <c r="C179" s="22" t="s">
        <v>294</v>
      </c>
      <c r="D179" s="22" t="s">
        <v>692</v>
      </c>
    </row>
    <row r="180" spans="1:4" x14ac:dyDescent="0.2">
      <c r="A180" s="31">
        <v>2001053</v>
      </c>
      <c r="B180" s="29" t="s">
        <v>293</v>
      </c>
      <c r="C180" s="22" t="s">
        <v>294</v>
      </c>
      <c r="D180" s="22" t="s">
        <v>692</v>
      </c>
    </row>
    <row r="181" spans="1:4" x14ac:dyDescent="0.2">
      <c r="A181" s="31">
        <v>2001054</v>
      </c>
      <c r="B181" s="29" t="s">
        <v>293</v>
      </c>
      <c r="C181" s="31" t="s">
        <v>294</v>
      </c>
      <c r="D181" s="22" t="s">
        <v>692</v>
      </c>
    </row>
    <row r="182" spans="1:4" x14ac:dyDescent="0.2">
      <c r="A182" s="31">
        <v>2001055</v>
      </c>
      <c r="B182" s="29" t="s">
        <v>293</v>
      </c>
      <c r="C182" s="31" t="s">
        <v>294</v>
      </c>
      <c r="D182" s="22" t="s">
        <v>692</v>
      </c>
    </row>
    <row r="183" spans="1:4" x14ac:dyDescent="0.2">
      <c r="A183" s="31">
        <v>2001056</v>
      </c>
      <c r="B183" s="29" t="s">
        <v>293</v>
      </c>
      <c r="C183" s="22" t="s">
        <v>294</v>
      </c>
      <c r="D183" s="22" t="s">
        <v>692</v>
      </c>
    </row>
    <row r="184" spans="1:4" x14ac:dyDescent="0.2">
      <c r="A184" s="31">
        <v>2001058</v>
      </c>
      <c r="B184" s="29" t="s">
        <v>293</v>
      </c>
      <c r="C184" s="31" t="s">
        <v>294</v>
      </c>
      <c r="D184" s="22" t="s">
        <v>692</v>
      </c>
    </row>
    <row r="185" spans="1:4" x14ac:dyDescent="0.2">
      <c r="A185" s="27" t="s">
        <v>429</v>
      </c>
      <c r="B185" s="104" t="s">
        <v>426</v>
      </c>
      <c r="C185" s="104" t="s">
        <v>2</v>
      </c>
      <c r="D185" s="22" t="s">
        <v>692</v>
      </c>
    </row>
    <row r="186" spans="1:4" x14ac:dyDescent="0.2">
      <c r="A186" s="27" t="s">
        <v>430</v>
      </c>
      <c r="B186" s="104" t="s">
        <v>426</v>
      </c>
      <c r="C186" s="104" t="s">
        <v>2</v>
      </c>
      <c r="D186" s="22" t="s">
        <v>692</v>
      </c>
    </row>
    <row r="187" spans="1:4" x14ac:dyDescent="0.2">
      <c r="A187" s="27" t="s">
        <v>431</v>
      </c>
      <c r="B187" s="104" t="s">
        <v>426</v>
      </c>
      <c r="C187" s="104" t="s">
        <v>2</v>
      </c>
      <c r="D187" s="22" t="s">
        <v>692</v>
      </c>
    </row>
    <row r="188" spans="1:4" x14ac:dyDescent="0.2">
      <c r="A188" s="27" t="s">
        <v>432</v>
      </c>
      <c r="B188" s="104" t="s">
        <v>426</v>
      </c>
      <c r="C188" s="104" t="s">
        <v>2</v>
      </c>
      <c r="D188" s="22" t="s">
        <v>692</v>
      </c>
    </row>
    <row r="189" spans="1:4" x14ac:dyDescent="0.2">
      <c r="A189" s="31">
        <v>2003038</v>
      </c>
      <c r="B189" s="31" t="s">
        <v>426</v>
      </c>
      <c r="C189" s="31" t="s">
        <v>267</v>
      </c>
      <c r="D189" s="22" t="s">
        <v>692</v>
      </c>
    </row>
    <row r="190" spans="1:4" x14ac:dyDescent="0.2">
      <c r="A190" s="27" t="s">
        <v>434</v>
      </c>
      <c r="B190" s="104" t="s">
        <v>426</v>
      </c>
      <c r="C190" s="104" t="s">
        <v>2</v>
      </c>
      <c r="D190" s="22" t="s">
        <v>692</v>
      </c>
    </row>
    <row r="191" spans="1:4" x14ac:dyDescent="0.2">
      <c r="A191" s="31">
        <v>2003041</v>
      </c>
      <c r="B191" s="31" t="s">
        <v>426</v>
      </c>
      <c r="C191" s="31" t="s">
        <v>267</v>
      </c>
      <c r="D191" s="22" t="s">
        <v>692</v>
      </c>
    </row>
    <row r="192" spans="1:4" x14ac:dyDescent="0.2">
      <c r="A192" s="31">
        <v>2003043</v>
      </c>
      <c r="B192" s="31" t="s">
        <v>426</v>
      </c>
      <c r="C192" s="31" t="s">
        <v>267</v>
      </c>
      <c r="D192" s="22" t="s">
        <v>692</v>
      </c>
    </row>
    <row r="193" spans="1:4" x14ac:dyDescent="0.2">
      <c r="A193" s="31">
        <v>2003044</v>
      </c>
      <c r="B193" s="31" t="s">
        <v>426</v>
      </c>
      <c r="C193" s="31" t="s">
        <v>267</v>
      </c>
      <c r="D193" s="22" t="s">
        <v>692</v>
      </c>
    </row>
    <row r="194" spans="1:4" x14ac:dyDescent="0.2">
      <c r="A194" s="27" t="s">
        <v>435</v>
      </c>
      <c r="B194" s="104" t="s">
        <v>426</v>
      </c>
      <c r="C194" s="104" t="s">
        <v>2</v>
      </c>
      <c r="D194" s="22" t="s">
        <v>692</v>
      </c>
    </row>
    <row r="195" spans="1:4" x14ac:dyDescent="0.2">
      <c r="A195" s="27" t="s">
        <v>436</v>
      </c>
      <c r="B195" s="104" t="s">
        <v>426</v>
      </c>
      <c r="C195" s="104" t="s">
        <v>2</v>
      </c>
      <c r="D195" s="22" t="s">
        <v>692</v>
      </c>
    </row>
    <row r="196" spans="1:4" x14ac:dyDescent="0.2">
      <c r="A196" s="27" t="s">
        <v>437</v>
      </c>
      <c r="B196" s="104" t="s">
        <v>426</v>
      </c>
      <c r="C196" s="104" t="s">
        <v>2</v>
      </c>
      <c r="D196" s="22" t="s">
        <v>692</v>
      </c>
    </row>
    <row r="197" spans="1:4" x14ac:dyDescent="0.2">
      <c r="A197" s="27" t="s">
        <v>439</v>
      </c>
      <c r="B197" s="104" t="s">
        <v>426</v>
      </c>
      <c r="C197" s="104" t="s">
        <v>2</v>
      </c>
      <c r="D197" s="22" t="s">
        <v>692</v>
      </c>
    </row>
    <row r="198" spans="1:4" x14ac:dyDescent="0.2">
      <c r="A198" s="31">
        <v>2003050</v>
      </c>
      <c r="B198" s="31" t="s">
        <v>426</v>
      </c>
      <c r="C198" s="31" t="s">
        <v>267</v>
      </c>
      <c r="D198" s="22" t="s">
        <v>692</v>
      </c>
    </row>
    <row r="199" spans="1:4" x14ac:dyDescent="0.2">
      <c r="A199" s="27" t="s">
        <v>440</v>
      </c>
      <c r="B199" s="104" t="s">
        <v>426</v>
      </c>
      <c r="C199" s="104" t="s">
        <v>2</v>
      </c>
      <c r="D199" s="22" t="s">
        <v>692</v>
      </c>
    </row>
    <row r="200" spans="1:4" x14ac:dyDescent="0.2">
      <c r="A200" s="47" t="s">
        <v>549</v>
      </c>
      <c r="B200" s="28" t="s">
        <v>426</v>
      </c>
      <c r="C200" s="104" t="s">
        <v>2</v>
      </c>
      <c r="D200" s="22" t="s">
        <v>692</v>
      </c>
    </row>
    <row r="201" spans="1:4" x14ac:dyDescent="0.2">
      <c r="A201" s="31">
        <v>2003399</v>
      </c>
      <c r="B201" s="31" t="s">
        <v>685</v>
      </c>
      <c r="C201" s="104" t="s">
        <v>2</v>
      </c>
      <c r="D201" s="22" t="s">
        <v>692</v>
      </c>
    </row>
    <row r="202" spans="1:4" x14ac:dyDescent="0.2">
      <c r="A202" s="31">
        <v>2003401</v>
      </c>
      <c r="B202" s="31" t="s">
        <v>426</v>
      </c>
      <c r="C202" s="31" t="s">
        <v>267</v>
      </c>
      <c r="D202" s="22" t="s">
        <v>692</v>
      </c>
    </row>
    <row r="203" spans="1:4" x14ac:dyDescent="0.2">
      <c r="A203" s="31">
        <v>2003416</v>
      </c>
      <c r="B203" s="31" t="s">
        <v>426</v>
      </c>
      <c r="C203" s="31" t="s">
        <v>267</v>
      </c>
      <c r="D203" s="22" t="s">
        <v>692</v>
      </c>
    </row>
    <row r="204" spans="1:4" x14ac:dyDescent="0.2">
      <c r="A204" s="47" t="s">
        <v>546</v>
      </c>
      <c r="B204" s="104" t="s">
        <v>426</v>
      </c>
      <c r="C204" s="31" t="s">
        <v>267</v>
      </c>
      <c r="D204" s="22" t="s">
        <v>692</v>
      </c>
    </row>
    <row r="205" spans="1:4" x14ac:dyDescent="0.2">
      <c r="A205" s="47" t="s">
        <v>547</v>
      </c>
      <c r="B205" s="28" t="s">
        <v>426</v>
      </c>
      <c r="C205" s="31" t="s">
        <v>267</v>
      </c>
      <c r="D205" s="22" t="s">
        <v>692</v>
      </c>
    </row>
    <row r="206" spans="1:4" x14ac:dyDescent="0.2">
      <c r="A206" s="47" t="s">
        <v>550</v>
      </c>
      <c r="B206" s="28" t="s">
        <v>426</v>
      </c>
      <c r="C206" s="31" t="s">
        <v>267</v>
      </c>
      <c r="D206" s="22" t="s">
        <v>692</v>
      </c>
    </row>
    <row r="207" spans="1:4" x14ac:dyDescent="0.2">
      <c r="A207" s="47" t="s">
        <v>551</v>
      </c>
      <c r="B207" s="28" t="s">
        <v>426</v>
      </c>
      <c r="C207" s="31" t="s">
        <v>267</v>
      </c>
      <c r="D207" s="22" t="s">
        <v>692</v>
      </c>
    </row>
    <row r="208" spans="1:4" x14ac:dyDescent="0.2">
      <c r="A208" s="47" t="s">
        <v>552</v>
      </c>
      <c r="B208" s="28" t="s">
        <v>426</v>
      </c>
      <c r="C208" s="31" t="s">
        <v>267</v>
      </c>
      <c r="D208" s="22" t="s">
        <v>692</v>
      </c>
    </row>
    <row r="209" spans="1:4" ht="13.35" customHeight="1" x14ac:dyDescent="0.2">
      <c r="A209" s="47" t="s">
        <v>553</v>
      </c>
      <c r="B209" s="28" t="s">
        <v>426</v>
      </c>
      <c r="C209" s="31" t="s">
        <v>267</v>
      </c>
      <c r="D209" s="22" t="s">
        <v>692</v>
      </c>
    </row>
    <row r="210" spans="1:4" x14ac:dyDescent="0.2">
      <c r="A210" s="31">
        <v>2003429</v>
      </c>
      <c r="B210" s="31" t="s">
        <v>426</v>
      </c>
      <c r="C210" s="31" t="s">
        <v>267</v>
      </c>
      <c r="D210" s="22" t="s">
        <v>692</v>
      </c>
    </row>
    <row r="211" spans="1:4" x14ac:dyDescent="0.2">
      <c r="A211" s="47" t="s">
        <v>543</v>
      </c>
      <c r="B211" s="104" t="s">
        <v>426</v>
      </c>
      <c r="C211" s="31" t="s">
        <v>267</v>
      </c>
      <c r="D211" s="22" t="s">
        <v>692</v>
      </c>
    </row>
    <row r="212" spans="1:4" x14ac:dyDescent="0.2">
      <c r="A212" s="27" t="s">
        <v>427</v>
      </c>
      <c r="B212" s="104" t="s">
        <v>426</v>
      </c>
      <c r="C212" s="31" t="s">
        <v>267</v>
      </c>
      <c r="D212" s="22" t="s">
        <v>692</v>
      </c>
    </row>
    <row r="213" spans="1:4" x14ac:dyDescent="0.2">
      <c r="A213" s="31">
        <v>2003082</v>
      </c>
      <c r="B213" s="22" t="s">
        <v>426</v>
      </c>
      <c r="C213" s="31" t="s">
        <v>267</v>
      </c>
      <c r="D213" s="22" t="s">
        <v>692</v>
      </c>
    </row>
    <row r="214" spans="1:4" x14ac:dyDescent="0.2">
      <c r="A214" s="31">
        <v>2003420</v>
      </c>
      <c r="B214" s="22" t="s">
        <v>426</v>
      </c>
      <c r="C214" s="31" t="s">
        <v>267</v>
      </c>
      <c r="D214" s="22" t="s">
        <v>692</v>
      </c>
    </row>
    <row r="215" spans="1:4" x14ac:dyDescent="0.2">
      <c r="A215" s="47">
        <v>2003474</v>
      </c>
      <c r="B215" s="28" t="s">
        <v>685</v>
      </c>
      <c r="C215" s="31" t="s">
        <v>267</v>
      </c>
      <c r="D215" s="22" t="s">
        <v>692</v>
      </c>
    </row>
    <row r="216" spans="1:4" x14ac:dyDescent="0.2">
      <c r="A216" s="47">
        <v>2003529</v>
      </c>
      <c r="B216" s="28" t="s">
        <v>685</v>
      </c>
      <c r="C216" s="31" t="s">
        <v>267</v>
      </c>
      <c r="D216" s="22" t="s">
        <v>692</v>
      </c>
    </row>
    <row r="217" spans="1:4" ht="19.5" customHeight="1" x14ac:dyDescent="0.2">
      <c r="A217" s="131" t="s">
        <v>691</v>
      </c>
      <c r="B217" s="31"/>
      <c r="C217" s="31"/>
      <c r="D217" s="67"/>
    </row>
    <row r="218" spans="1:4" ht="19.5" customHeight="1" x14ac:dyDescent="0.2">
      <c r="A218" s="79" t="s">
        <v>637</v>
      </c>
      <c r="B218" s="55" t="s">
        <v>689</v>
      </c>
      <c r="C218" s="55" t="s">
        <v>690</v>
      </c>
      <c r="D218" s="56" t="s">
        <v>745</v>
      </c>
    </row>
    <row r="219" spans="1:4" x14ac:dyDescent="0.2">
      <c r="A219" s="27" t="s">
        <v>428</v>
      </c>
      <c r="B219" s="104" t="s">
        <v>426</v>
      </c>
      <c r="C219" s="104" t="s">
        <v>2</v>
      </c>
      <c r="D219" s="22" t="s">
        <v>692</v>
      </c>
    </row>
    <row r="220" spans="1:4" x14ac:dyDescent="0.2">
      <c r="A220" s="27" t="s">
        <v>433</v>
      </c>
      <c r="B220" s="104" t="s">
        <v>426</v>
      </c>
      <c r="C220" s="104" t="s">
        <v>2</v>
      </c>
      <c r="D220" s="22" t="s">
        <v>692</v>
      </c>
    </row>
    <row r="221" spans="1:4" x14ac:dyDescent="0.2">
      <c r="A221" s="27" t="s">
        <v>438</v>
      </c>
      <c r="B221" s="104" t="s">
        <v>426</v>
      </c>
      <c r="C221" s="104" t="s">
        <v>2</v>
      </c>
      <c r="D221" s="22" t="s">
        <v>692</v>
      </c>
    </row>
    <row r="222" spans="1:4" x14ac:dyDescent="0.2">
      <c r="A222" s="31">
        <v>2003081</v>
      </c>
      <c r="B222" s="22" t="s">
        <v>426</v>
      </c>
      <c r="C222" s="22" t="s">
        <v>267</v>
      </c>
      <c r="D222" s="22" t="s">
        <v>692</v>
      </c>
    </row>
    <row r="223" spans="1:4" x14ac:dyDescent="0.2">
      <c r="A223" s="47" t="s">
        <v>548</v>
      </c>
      <c r="B223" s="28" t="s">
        <v>426</v>
      </c>
      <c r="C223" s="22" t="s">
        <v>267</v>
      </c>
      <c r="D223" s="22" t="s">
        <v>692</v>
      </c>
    </row>
    <row r="224" spans="1:4" x14ac:dyDescent="0.2">
      <c r="A224" s="31">
        <v>2003075</v>
      </c>
      <c r="B224" s="71"/>
      <c r="C224" s="71" t="s">
        <v>686</v>
      </c>
      <c r="D224" s="22" t="s">
        <v>692</v>
      </c>
    </row>
    <row r="225" spans="1:4" x14ac:dyDescent="0.2">
      <c r="A225" s="47" t="s">
        <v>542</v>
      </c>
      <c r="B225" s="104" t="s">
        <v>426</v>
      </c>
      <c r="C225" s="22" t="s">
        <v>267</v>
      </c>
      <c r="D225" s="22" t="s">
        <v>692</v>
      </c>
    </row>
    <row r="226" spans="1:4" x14ac:dyDescent="0.2">
      <c r="A226" s="47" t="s">
        <v>544</v>
      </c>
      <c r="B226" s="104" t="s">
        <v>426</v>
      </c>
      <c r="C226" s="22" t="s">
        <v>267</v>
      </c>
      <c r="D226" s="22" t="s">
        <v>692</v>
      </c>
    </row>
    <row r="227" spans="1:4" x14ac:dyDescent="0.2">
      <c r="A227" s="47" t="s">
        <v>545</v>
      </c>
      <c r="B227" s="104" t="s">
        <v>426</v>
      </c>
      <c r="C227" s="22" t="s">
        <v>267</v>
      </c>
      <c r="D227" s="22" t="s">
        <v>692</v>
      </c>
    </row>
    <row r="228" spans="1:4" x14ac:dyDescent="0.2">
      <c r="A228" s="31">
        <v>2000208</v>
      </c>
      <c r="B228" s="71" t="s">
        <v>158</v>
      </c>
      <c r="C228" s="22" t="s">
        <v>505</v>
      </c>
      <c r="D228" s="22" t="s">
        <v>692</v>
      </c>
    </row>
    <row r="229" spans="1:4" x14ac:dyDescent="0.2">
      <c r="A229" s="31">
        <v>2000221</v>
      </c>
      <c r="B229" s="22" t="s">
        <v>158</v>
      </c>
      <c r="C229" s="22" t="s">
        <v>505</v>
      </c>
      <c r="D229" s="22" t="s">
        <v>692</v>
      </c>
    </row>
    <row r="230" spans="1:4" x14ac:dyDescent="0.2">
      <c r="A230" s="31">
        <v>2000228</v>
      </c>
      <c r="B230" s="22" t="s">
        <v>158</v>
      </c>
      <c r="C230" s="22" t="s">
        <v>505</v>
      </c>
      <c r="D230" s="22" t="s">
        <v>692</v>
      </c>
    </row>
    <row r="231" spans="1:4" x14ac:dyDescent="0.2">
      <c r="A231" s="31">
        <v>2000304</v>
      </c>
      <c r="B231" s="22" t="s">
        <v>158</v>
      </c>
      <c r="C231" s="22" t="s">
        <v>505</v>
      </c>
      <c r="D231" s="22" t="s">
        <v>692</v>
      </c>
    </row>
    <row r="232" spans="1:4" x14ac:dyDescent="0.2">
      <c r="A232" s="31">
        <v>2000305</v>
      </c>
      <c r="B232" s="22" t="s">
        <v>158</v>
      </c>
      <c r="C232" s="22" t="s">
        <v>505</v>
      </c>
      <c r="D232" s="22" t="s">
        <v>692</v>
      </c>
    </row>
    <row r="233" spans="1:4" x14ac:dyDescent="0.2">
      <c r="A233" s="31">
        <v>2000306</v>
      </c>
      <c r="B233" s="22" t="s">
        <v>158</v>
      </c>
      <c r="C233" s="22" t="s">
        <v>505</v>
      </c>
      <c r="D233" s="22" t="s">
        <v>692</v>
      </c>
    </row>
    <row r="234" spans="1:4" x14ac:dyDescent="0.2">
      <c r="A234" s="31">
        <v>2000309</v>
      </c>
      <c r="B234" s="22" t="s">
        <v>158</v>
      </c>
      <c r="C234" s="22" t="s">
        <v>505</v>
      </c>
      <c r="D234" s="22" t="s">
        <v>692</v>
      </c>
    </row>
    <row r="235" spans="1:4" x14ac:dyDescent="0.2">
      <c r="A235" s="31">
        <v>2000310</v>
      </c>
      <c r="B235" s="22" t="s">
        <v>158</v>
      </c>
      <c r="C235" s="22" t="s">
        <v>505</v>
      </c>
      <c r="D235" s="22" t="s">
        <v>692</v>
      </c>
    </row>
    <row r="236" spans="1:4" x14ac:dyDescent="0.2">
      <c r="A236" s="31">
        <v>2000315</v>
      </c>
      <c r="B236" s="22" t="s">
        <v>158</v>
      </c>
      <c r="C236" s="22" t="s">
        <v>505</v>
      </c>
      <c r="D236" s="22" t="s">
        <v>692</v>
      </c>
    </row>
    <row r="237" spans="1:4" x14ac:dyDescent="0.2">
      <c r="A237" s="31">
        <v>2000316</v>
      </c>
      <c r="B237" s="22" t="s">
        <v>158</v>
      </c>
      <c r="C237" s="22" t="s">
        <v>505</v>
      </c>
      <c r="D237" s="22" t="s">
        <v>692</v>
      </c>
    </row>
    <row r="238" spans="1:4" x14ac:dyDescent="0.2">
      <c r="A238" s="31">
        <v>2000317</v>
      </c>
      <c r="B238" s="22" t="s">
        <v>158</v>
      </c>
      <c r="C238" s="22" t="s">
        <v>505</v>
      </c>
      <c r="D238" s="22" t="s">
        <v>692</v>
      </c>
    </row>
    <row r="239" spans="1:4" x14ac:dyDescent="0.2">
      <c r="A239" s="31">
        <v>2000318</v>
      </c>
      <c r="B239" s="22" t="s">
        <v>158</v>
      </c>
      <c r="C239" s="22" t="s">
        <v>505</v>
      </c>
      <c r="D239" s="22" t="s">
        <v>692</v>
      </c>
    </row>
    <row r="240" spans="1:4" x14ac:dyDescent="0.2">
      <c r="A240" s="31">
        <v>2000319</v>
      </c>
      <c r="B240" s="22" t="s">
        <v>158</v>
      </c>
      <c r="C240" s="22" t="s">
        <v>505</v>
      </c>
      <c r="D240" s="22" t="s">
        <v>692</v>
      </c>
    </row>
    <row r="241" spans="1:4" x14ac:dyDescent="0.2">
      <c r="A241" s="31">
        <v>2000320</v>
      </c>
      <c r="B241" s="22" t="s">
        <v>158</v>
      </c>
      <c r="C241" s="22" t="s">
        <v>505</v>
      </c>
      <c r="D241" s="22" t="s">
        <v>692</v>
      </c>
    </row>
    <row r="242" spans="1:4" x14ac:dyDescent="0.2">
      <c r="A242" s="31">
        <v>2000321</v>
      </c>
      <c r="B242" s="22" t="s">
        <v>158</v>
      </c>
      <c r="C242" s="22" t="s">
        <v>505</v>
      </c>
      <c r="D242" s="22" t="s">
        <v>692</v>
      </c>
    </row>
    <row r="243" spans="1:4" x14ac:dyDescent="0.2">
      <c r="A243" s="105" t="s">
        <v>410</v>
      </c>
      <c r="B243" s="104" t="s">
        <v>158</v>
      </c>
      <c r="C243" s="104" t="s">
        <v>0</v>
      </c>
      <c r="D243" s="22" t="s">
        <v>692</v>
      </c>
    </row>
    <row r="244" spans="1:4" x14ac:dyDescent="0.2">
      <c r="A244" s="124" t="s">
        <v>790</v>
      </c>
      <c r="B244" s="72" t="s">
        <v>685</v>
      </c>
      <c r="C244" s="22" t="s">
        <v>505</v>
      </c>
      <c r="D244" s="22" t="s">
        <v>692</v>
      </c>
    </row>
    <row r="245" spans="1:4" x14ac:dyDescent="0.2">
      <c r="A245" s="124" t="s">
        <v>790</v>
      </c>
      <c r="B245" s="72" t="s">
        <v>685</v>
      </c>
      <c r="C245" s="22" t="s">
        <v>505</v>
      </c>
      <c r="D245" s="22" t="s">
        <v>692</v>
      </c>
    </row>
    <row r="246" spans="1:4" x14ac:dyDescent="0.2">
      <c r="A246" s="124" t="s">
        <v>790</v>
      </c>
      <c r="B246" s="72" t="s">
        <v>685</v>
      </c>
      <c r="C246" s="22" t="s">
        <v>505</v>
      </c>
      <c r="D246" s="22" t="s">
        <v>692</v>
      </c>
    </row>
    <row r="247" spans="1:4" x14ac:dyDescent="0.2">
      <c r="A247" s="124" t="s">
        <v>790</v>
      </c>
      <c r="B247" s="72" t="s">
        <v>685</v>
      </c>
      <c r="C247" s="22" t="s">
        <v>505</v>
      </c>
      <c r="D247" s="22" t="s">
        <v>692</v>
      </c>
    </row>
    <row r="248" spans="1:4" x14ac:dyDescent="0.2">
      <c r="A248" s="31">
        <v>2003405</v>
      </c>
      <c r="B248" s="34" t="s">
        <v>539</v>
      </c>
      <c r="C248" s="34" t="s">
        <v>0</v>
      </c>
      <c r="D248" s="22" t="s">
        <v>463</v>
      </c>
    </row>
    <row r="249" spans="1:4" x14ac:dyDescent="0.2">
      <c r="A249" s="3"/>
      <c r="B249" s="46"/>
      <c r="C249" s="46"/>
      <c r="D249" s="46"/>
    </row>
    <row r="250" spans="1:4" x14ac:dyDescent="0.2">
      <c r="C250" s="40" t="s">
        <v>721</v>
      </c>
    </row>
    <row r="251" spans="1:4" x14ac:dyDescent="0.2">
      <c r="A251" s="79" t="s">
        <v>637</v>
      </c>
      <c r="B251" s="55" t="s">
        <v>689</v>
      </c>
      <c r="C251" s="55" t="s">
        <v>690</v>
      </c>
      <c r="D251" s="56" t="s">
        <v>745</v>
      </c>
    </row>
    <row r="252" spans="1:4" ht="14.1" customHeight="1" x14ac:dyDescent="0.2">
      <c r="A252" s="27" t="s">
        <v>41</v>
      </c>
      <c r="B252" s="23" t="s">
        <v>42</v>
      </c>
      <c r="C252" s="23" t="s">
        <v>43</v>
      </c>
      <c r="D252" s="52" t="s">
        <v>692</v>
      </c>
    </row>
    <row r="253" spans="1:4" x14ac:dyDescent="0.2">
      <c r="A253" s="45">
        <v>2001047</v>
      </c>
      <c r="B253" s="29" t="s">
        <v>232</v>
      </c>
      <c r="C253" s="26" t="s">
        <v>233</v>
      </c>
      <c r="D253" s="22" t="s">
        <v>692</v>
      </c>
    </row>
    <row r="254" spans="1:4" x14ac:dyDescent="0.2">
      <c r="A254" s="32">
        <v>2000052</v>
      </c>
      <c r="B254" s="26" t="s">
        <v>751</v>
      </c>
      <c r="C254" s="26" t="s">
        <v>11</v>
      </c>
      <c r="D254" s="81" t="s">
        <v>711</v>
      </c>
    </row>
    <row r="255" spans="1:4" x14ac:dyDescent="0.2">
      <c r="A255" s="27">
        <v>2000018</v>
      </c>
      <c r="B255" s="26" t="s">
        <v>751</v>
      </c>
      <c r="C255" s="26" t="s">
        <v>11</v>
      </c>
      <c r="D255" s="52" t="s">
        <v>692</v>
      </c>
    </row>
    <row r="256" spans="1:4" x14ac:dyDescent="0.2">
      <c r="A256" s="32">
        <v>2000019</v>
      </c>
      <c r="B256" s="26" t="s">
        <v>751</v>
      </c>
      <c r="C256" s="26" t="s">
        <v>11</v>
      </c>
      <c r="D256" s="52" t="s">
        <v>692</v>
      </c>
    </row>
    <row r="257" spans="1:4" x14ac:dyDescent="0.2">
      <c r="A257" s="45">
        <v>70000989</v>
      </c>
      <c r="B257" s="52" t="s">
        <v>727</v>
      </c>
      <c r="C257" s="52" t="s">
        <v>728</v>
      </c>
      <c r="D257" s="52" t="s">
        <v>692</v>
      </c>
    </row>
    <row r="258" spans="1:4" x14ac:dyDescent="0.2">
      <c r="A258" s="45">
        <v>7000548</v>
      </c>
      <c r="B258" s="52" t="s">
        <v>729</v>
      </c>
      <c r="C258" s="52" t="s">
        <v>730</v>
      </c>
      <c r="D258" s="52" t="s">
        <v>692</v>
      </c>
    </row>
    <row r="259" spans="1:4" x14ac:dyDescent="0.2">
      <c r="A259" s="45">
        <v>7000710</v>
      </c>
      <c r="B259" s="52" t="s">
        <v>732</v>
      </c>
      <c r="C259" s="52" t="s">
        <v>728</v>
      </c>
      <c r="D259" s="52" t="s">
        <v>692</v>
      </c>
    </row>
    <row r="260" spans="1:4" x14ac:dyDescent="0.2">
      <c r="A260" s="45">
        <v>7000206</v>
      </c>
      <c r="B260" s="52" t="s">
        <v>735</v>
      </c>
      <c r="C260" s="52" t="s">
        <v>730</v>
      </c>
      <c r="D260" s="52" t="s">
        <v>692</v>
      </c>
    </row>
    <row r="261" spans="1:4" x14ac:dyDescent="0.2">
      <c r="A261" s="45">
        <v>7000208</v>
      </c>
      <c r="B261" s="52" t="s">
        <v>733</v>
      </c>
      <c r="C261" s="52" t="s">
        <v>734</v>
      </c>
      <c r="D261" s="52" t="s">
        <v>692</v>
      </c>
    </row>
    <row r="262" spans="1:4" x14ac:dyDescent="0.2">
      <c r="A262" s="45">
        <v>7000209</v>
      </c>
      <c r="B262" s="52" t="s">
        <v>20</v>
      </c>
      <c r="C262" s="52" t="s">
        <v>728</v>
      </c>
      <c r="D262" s="52" t="s">
        <v>692</v>
      </c>
    </row>
    <row r="263" spans="1:4" x14ac:dyDescent="0.2">
      <c r="A263" s="27" t="s">
        <v>73</v>
      </c>
      <c r="B263" s="23" t="s">
        <v>135</v>
      </c>
      <c r="C263" s="23" t="s">
        <v>2</v>
      </c>
      <c r="D263" s="52" t="s">
        <v>692</v>
      </c>
    </row>
    <row r="264" spans="1:4" x14ac:dyDescent="0.2">
      <c r="A264" s="27" t="s">
        <v>74</v>
      </c>
      <c r="B264" s="23" t="s">
        <v>135</v>
      </c>
      <c r="C264" s="23" t="s">
        <v>2</v>
      </c>
      <c r="D264" s="52" t="s">
        <v>692</v>
      </c>
    </row>
    <row r="265" spans="1:4" x14ac:dyDescent="0.2">
      <c r="A265" s="27" t="s">
        <v>75</v>
      </c>
      <c r="B265" s="23" t="s">
        <v>135</v>
      </c>
      <c r="C265" s="23" t="s">
        <v>2</v>
      </c>
      <c r="D265" s="52" t="s">
        <v>692</v>
      </c>
    </row>
    <row r="266" spans="1:4" x14ac:dyDescent="0.2">
      <c r="A266" s="31">
        <v>2003415</v>
      </c>
      <c r="B266" s="22" t="s">
        <v>426</v>
      </c>
      <c r="C266" s="22" t="s">
        <v>267</v>
      </c>
      <c r="D266" s="52" t="s">
        <v>692</v>
      </c>
    </row>
    <row r="267" spans="1:4" x14ac:dyDescent="0.2">
      <c r="A267" s="31">
        <v>2003397</v>
      </c>
      <c r="B267" s="34" t="s">
        <v>555</v>
      </c>
      <c r="C267" s="34" t="s">
        <v>79</v>
      </c>
      <c r="D267" s="52" t="s">
        <v>692</v>
      </c>
    </row>
    <row r="268" spans="1:4" x14ac:dyDescent="0.2">
      <c r="A268" s="31">
        <v>2003418</v>
      </c>
      <c r="B268" s="22" t="s">
        <v>426</v>
      </c>
      <c r="C268" s="22" t="s">
        <v>267</v>
      </c>
      <c r="D268" s="52" t="s">
        <v>692</v>
      </c>
    </row>
    <row r="269" spans="1:4" x14ac:dyDescent="0.2">
      <c r="A269" s="31">
        <v>2001057</v>
      </c>
      <c r="B269" s="29" t="s">
        <v>293</v>
      </c>
      <c r="C269" s="22" t="s">
        <v>294</v>
      </c>
      <c r="D269" s="52" t="s">
        <v>692</v>
      </c>
    </row>
    <row r="270" spans="1:4" x14ac:dyDescent="0.2">
      <c r="A270" s="27" t="s">
        <v>47</v>
      </c>
      <c r="B270" s="23" t="s">
        <v>48</v>
      </c>
      <c r="C270" s="23" t="s">
        <v>43</v>
      </c>
      <c r="D270" s="52" t="s">
        <v>692</v>
      </c>
    </row>
    <row r="271" spans="1:4" s="40" customFormat="1" x14ac:dyDescent="0.2">
      <c r="A271" s="14"/>
      <c r="B271"/>
      <c r="C271"/>
      <c r="D271"/>
    </row>
    <row r="272" spans="1:4" x14ac:dyDescent="0.2">
      <c r="A272" s="119" t="s">
        <v>637</v>
      </c>
      <c r="B272" s="41" t="s">
        <v>689</v>
      </c>
      <c r="C272" s="41" t="s">
        <v>690</v>
      </c>
      <c r="D272" s="97" t="s">
        <v>745</v>
      </c>
    </row>
    <row r="273" spans="1:4" x14ac:dyDescent="0.2">
      <c r="A273" s="100">
        <v>2000283</v>
      </c>
      <c r="B273" s="93" t="s">
        <v>6</v>
      </c>
      <c r="C273" s="93" t="s">
        <v>267</v>
      </c>
      <c r="D273" s="91" t="s">
        <v>736</v>
      </c>
    </row>
    <row r="274" spans="1:4" x14ac:dyDescent="0.2">
      <c r="A274" s="100">
        <v>2003428</v>
      </c>
      <c r="B274" s="93" t="s">
        <v>6</v>
      </c>
      <c r="C274" s="93" t="s">
        <v>267</v>
      </c>
      <c r="D274" s="91" t="s">
        <v>736</v>
      </c>
    </row>
    <row r="275" spans="1:4" x14ac:dyDescent="0.2">
      <c r="A275" s="100">
        <v>2003433</v>
      </c>
      <c r="B275" s="93" t="s">
        <v>6</v>
      </c>
      <c r="C275" s="93" t="s">
        <v>267</v>
      </c>
      <c r="D275" s="91" t="s">
        <v>736</v>
      </c>
    </row>
    <row r="276" spans="1:4" x14ac:dyDescent="0.2">
      <c r="A276" s="100">
        <v>2003084</v>
      </c>
      <c r="B276" s="93" t="s">
        <v>6</v>
      </c>
      <c r="C276" s="93" t="s">
        <v>267</v>
      </c>
      <c r="D276" s="91" t="s">
        <v>736</v>
      </c>
    </row>
    <row r="277" spans="1:4" x14ac:dyDescent="0.2">
      <c r="A277" s="100">
        <v>2000018</v>
      </c>
      <c r="B277" s="93" t="s">
        <v>743</v>
      </c>
      <c r="C277" s="93" t="s">
        <v>744</v>
      </c>
      <c r="D277" s="91" t="s">
        <v>736</v>
      </c>
    </row>
    <row r="278" spans="1:4" x14ac:dyDescent="0.2">
      <c r="A278" s="100">
        <v>2000019</v>
      </c>
      <c r="B278" s="93" t="s">
        <v>743</v>
      </c>
      <c r="C278" s="93" t="s">
        <v>744</v>
      </c>
      <c r="D278" s="91" t="s">
        <v>736</v>
      </c>
    </row>
    <row r="279" spans="1:4" x14ac:dyDescent="0.2">
      <c r="A279" s="100">
        <v>2000052</v>
      </c>
      <c r="B279" s="93" t="s">
        <v>743</v>
      </c>
      <c r="C279" s="93" t="s">
        <v>744</v>
      </c>
      <c r="D279" s="91" t="s">
        <v>736</v>
      </c>
    </row>
    <row r="280" spans="1:4" x14ac:dyDescent="0.2">
      <c r="A280" s="124" t="s">
        <v>790</v>
      </c>
      <c r="B280" s="93" t="s">
        <v>743</v>
      </c>
      <c r="C280" s="93" t="s">
        <v>744</v>
      </c>
      <c r="D280" s="91" t="s">
        <v>736</v>
      </c>
    </row>
    <row r="281" spans="1:4" x14ac:dyDescent="0.2">
      <c r="A281" s="100">
        <v>2003084</v>
      </c>
      <c r="B281" s="93" t="s">
        <v>6</v>
      </c>
      <c r="C281" s="93" t="s">
        <v>267</v>
      </c>
      <c r="D281" s="99" t="s">
        <v>736</v>
      </c>
    </row>
    <row r="282" spans="1:4" x14ac:dyDescent="0.2">
      <c r="A282" s="100">
        <v>2003395</v>
      </c>
      <c r="B282" s="93" t="s">
        <v>6</v>
      </c>
      <c r="C282" s="93" t="s">
        <v>267</v>
      </c>
      <c r="D282" s="99" t="s">
        <v>736</v>
      </c>
    </row>
    <row r="283" spans="1:4" x14ac:dyDescent="0.2">
      <c r="A283" s="100">
        <v>2003042</v>
      </c>
      <c r="B283" s="93" t="s">
        <v>6</v>
      </c>
      <c r="C283" s="93" t="s">
        <v>267</v>
      </c>
      <c r="D283" s="99" t="s">
        <v>736</v>
      </c>
    </row>
    <row r="284" spans="1:4" x14ac:dyDescent="0.2">
      <c r="A284" s="100">
        <v>2003081</v>
      </c>
      <c r="B284" s="93" t="s">
        <v>6</v>
      </c>
      <c r="C284" s="93" t="s">
        <v>267</v>
      </c>
      <c r="D284" s="99" t="s">
        <v>736</v>
      </c>
    </row>
    <row r="285" spans="1:4" x14ac:dyDescent="0.2">
      <c r="A285" s="100">
        <v>2003392</v>
      </c>
      <c r="B285" s="93" t="s">
        <v>6</v>
      </c>
      <c r="C285" s="93" t="s">
        <v>267</v>
      </c>
      <c r="D285" s="99" t="s">
        <v>736</v>
      </c>
    </row>
    <row r="286" spans="1:4" x14ac:dyDescent="0.2">
      <c r="A286" s="100">
        <v>24100060</v>
      </c>
      <c r="B286" s="93" t="s">
        <v>79</v>
      </c>
      <c r="C286" s="93" t="s">
        <v>267</v>
      </c>
      <c r="D286" s="99" t="s">
        <v>736</v>
      </c>
    </row>
    <row r="287" spans="1:4" x14ac:dyDescent="0.2">
      <c r="A287" s="100">
        <v>20000051</v>
      </c>
      <c r="B287" s="93" t="s">
        <v>79</v>
      </c>
      <c r="C287" s="93" t="s">
        <v>267</v>
      </c>
      <c r="D287" s="99" t="s">
        <v>736</v>
      </c>
    </row>
    <row r="288" spans="1:4" x14ac:dyDescent="0.2">
      <c r="A288" s="100">
        <v>24100045</v>
      </c>
      <c r="B288" s="93" t="s">
        <v>79</v>
      </c>
      <c r="C288" s="93" t="s">
        <v>267</v>
      </c>
      <c r="D288" s="99" t="s">
        <v>736</v>
      </c>
    </row>
    <row r="289" spans="1:4" x14ac:dyDescent="0.2">
      <c r="A289" s="100">
        <v>20000055</v>
      </c>
      <c r="B289" s="93" t="s">
        <v>79</v>
      </c>
      <c r="C289" s="93" t="s">
        <v>267</v>
      </c>
      <c r="D289" s="99" t="s">
        <v>736</v>
      </c>
    </row>
    <row r="290" spans="1:4" x14ac:dyDescent="0.2">
      <c r="A290" s="124" t="s">
        <v>790</v>
      </c>
      <c r="B290" s="93" t="s">
        <v>746</v>
      </c>
      <c r="C290" s="93" t="s">
        <v>744</v>
      </c>
      <c r="D290" s="99" t="s">
        <v>736</v>
      </c>
    </row>
    <row r="291" spans="1:4" x14ac:dyDescent="0.2">
      <c r="A291" s="124" t="s">
        <v>790</v>
      </c>
      <c r="B291" s="93" t="s">
        <v>747</v>
      </c>
      <c r="C291" s="93" t="s">
        <v>744</v>
      </c>
      <c r="D291" s="99" t="s">
        <v>736</v>
      </c>
    </row>
    <row r="292" spans="1:4" x14ac:dyDescent="0.2">
      <c r="A292" s="100">
        <v>2400015</v>
      </c>
      <c r="B292" s="93" t="s">
        <v>752</v>
      </c>
      <c r="C292" s="93" t="s">
        <v>267</v>
      </c>
      <c r="D292" s="99" t="s">
        <v>736</v>
      </c>
    </row>
    <row r="293" spans="1:4" x14ac:dyDescent="0.2">
      <c r="A293" s="100">
        <v>103096</v>
      </c>
      <c r="B293" s="93" t="s">
        <v>753</v>
      </c>
      <c r="C293" s="93" t="s">
        <v>267</v>
      </c>
      <c r="D293" s="99" t="s">
        <v>736</v>
      </c>
    </row>
    <row r="294" spans="1:4" x14ac:dyDescent="0.2">
      <c r="A294" s="100">
        <v>2001020</v>
      </c>
      <c r="B294" s="93" t="s">
        <v>6</v>
      </c>
      <c r="C294" s="93" t="s">
        <v>267</v>
      </c>
      <c r="D294" s="99" t="s">
        <v>736</v>
      </c>
    </row>
    <row r="295" spans="1:4" x14ac:dyDescent="0.2">
      <c r="A295" s="124" t="s">
        <v>790</v>
      </c>
      <c r="B295" s="93" t="s">
        <v>748</v>
      </c>
      <c r="C295" s="93" t="s">
        <v>744</v>
      </c>
      <c r="D295" s="99" t="s">
        <v>736</v>
      </c>
    </row>
    <row r="296" spans="1:4" x14ac:dyDescent="0.2">
      <c r="A296" s="124" t="s">
        <v>790</v>
      </c>
      <c r="B296" s="93" t="s">
        <v>749</v>
      </c>
      <c r="C296" s="93" t="s">
        <v>672</v>
      </c>
      <c r="D296" s="99" t="s">
        <v>736</v>
      </c>
    </row>
    <row r="297" spans="1:4" x14ac:dyDescent="0.2">
      <c r="A297" s="100">
        <v>2000297</v>
      </c>
      <c r="B297" s="93" t="s">
        <v>754</v>
      </c>
      <c r="C297" s="93" t="s">
        <v>267</v>
      </c>
      <c r="D297" s="99" t="s">
        <v>736</v>
      </c>
    </row>
    <row r="298" spans="1:4" x14ac:dyDescent="0.2">
      <c r="A298" s="100">
        <v>11400003</v>
      </c>
      <c r="B298" s="93" t="s">
        <v>755</v>
      </c>
      <c r="C298" s="93" t="s">
        <v>672</v>
      </c>
      <c r="D298" s="99" t="s">
        <v>736</v>
      </c>
    </row>
    <row r="299" spans="1:4" x14ac:dyDescent="0.2">
      <c r="A299" s="3"/>
      <c r="B299" s="12"/>
      <c r="C299" s="2"/>
      <c r="D299" s="3"/>
    </row>
    <row r="300" spans="1:4" s="9" customFormat="1" x14ac:dyDescent="0.2">
      <c r="A300" s="215" t="s">
        <v>761</v>
      </c>
      <c r="B300" s="217"/>
      <c r="C300" s="4"/>
      <c r="D300" s="4"/>
    </row>
    <row r="301" spans="1:4" s="9" customFormat="1" x14ac:dyDescent="0.2">
      <c r="A301" s="120" t="s">
        <v>756</v>
      </c>
      <c r="B301" s="25"/>
      <c r="C301" s="25"/>
      <c r="D301" s="25"/>
    </row>
    <row r="302" spans="1:4" s="9" customFormat="1" x14ac:dyDescent="0.2">
      <c r="A302" s="120" t="s">
        <v>637</v>
      </c>
      <c r="B302" s="56" t="s">
        <v>689</v>
      </c>
      <c r="C302" s="56" t="s">
        <v>690</v>
      </c>
      <c r="D302" s="56" t="s">
        <v>745</v>
      </c>
    </row>
    <row r="303" spans="1:4" s="9" customFormat="1" ht="12.75" customHeight="1" x14ac:dyDescent="0.2">
      <c r="A303" s="89">
        <v>2000090</v>
      </c>
      <c r="B303" s="90" t="s">
        <v>121</v>
      </c>
      <c r="C303" s="90" t="s">
        <v>117</v>
      </c>
      <c r="D303" s="74" t="s">
        <v>757</v>
      </c>
    </row>
    <row r="304" spans="1:4" s="9" customFormat="1" ht="12.75" customHeight="1" x14ac:dyDescent="0.2">
      <c r="A304" s="89">
        <v>2000091</v>
      </c>
      <c r="B304" s="90" t="s">
        <v>116</v>
      </c>
      <c r="C304" s="90" t="s">
        <v>117</v>
      </c>
      <c r="D304" s="74" t="s">
        <v>757</v>
      </c>
    </row>
    <row r="305" spans="1:4" s="9" customFormat="1" ht="12.75" customHeight="1" x14ac:dyDescent="0.2">
      <c r="A305" s="89">
        <v>2000092</v>
      </c>
      <c r="B305" s="90" t="s">
        <v>116</v>
      </c>
      <c r="C305" s="90" t="s">
        <v>117</v>
      </c>
      <c r="D305" s="74" t="s">
        <v>757</v>
      </c>
    </row>
    <row r="306" spans="1:4" s="9" customFormat="1" ht="12.75" customHeight="1" x14ac:dyDescent="0.2">
      <c r="A306" s="89">
        <v>2000094</v>
      </c>
      <c r="B306" s="90" t="s">
        <v>120</v>
      </c>
      <c r="C306" s="90" t="s">
        <v>117</v>
      </c>
      <c r="D306" s="74" t="s">
        <v>757</v>
      </c>
    </row>
    <row r="307" spans="1:4" s="9" customFormat="1" ht="12.75" customHeight="1" x14ac:dyDescent="0.2">
      <c r="A307" s="89">
        <v>2000095</v>
      </c>
      <c r="B307" s="90" t="s">
        <v>121</v>
      </c>
      <c r="C307" s="90" t="s">
        <v>117</v>
      </c>
      <c r="D307" s="74" t="s">
        <v>757</v>
      </c>
    </row>
    <row r="308" spans="1:4" s="9" customFormat="1" ht="12.75" customHeight="1" x14ac:dyDescent="0.2">
      <c r="A308" s="89">
        <v>2000098</v>
      </c>
      <c r="B308" s="90" t="s">
        <v>128</v>
      </c>
      <c r="C308" s="90" t="s">
        <v>117</v>
      </c>
      <c r="D308" s="74" t="s">
        <v>757</v>
      </c>
    </row>
    <row r="309" spans="1:4" s="9" customFormat="1" ht="12.75" customHeight="1" x14ac:dyDescent="0.2">
      <c r="A309" s="89">
        <v>2000099</v>
      </c>
      <c r="B309" s="90" t="s">
        <v>128</v>
      </c>
      <c r="C309" s="90" t="s">
        <v>117</v>
      </c>
      <c r="D309" s="74" t="s">
        <v>757</v>
      </c>
    </row>
    <row r="310" spans="1:4" s="9" customFormat="1" ht="12.75" customHeight="1" x14ac:dyDescent="0.2">
      <c r="A310" s="121" t="s">
        <v>191</v>
      </c>
      <c r="B310" s="94" t="s">
        <v>185</v>
      </c>
      <c r="C310" s="94" t="s">
        <v>117</v>
      </c>
      <c r="D310" s="74" t="s">
        <v>757</v>
      </c>
    </row>
    <row r="311" spans="1:4" s="9" customFormat="1" ht="12.75" customHeight="1" x14ac:dyDescent="0.2">
      <c r="A311" s="121" t="s">
        <v>190</v>
      </c>
      <c r="B311" s="94" t="s">
        <v>185</v>
      </c>
      <c r="C311" s="94" t="s">
        <v>117</v>
      </c>
      <c r="D311" s="74" t="s">
        <v>757</v>
      </c>
    </row>
    <row r="312" spans="1:4" s="9" customFormat="1" ht="12.75" customHeight="1" x14ac:dyDescent="0.2">
      <c r="A312" s="121" t="s">
        <v>188</v>
      </c>
      <c r="B312" s="94" t="s">
        <v>185</v>
      </c>
      <c r="C312" s="94" t="s">
        <v>117</v>
      </c>
      <c r="D312" s="74" t="s">
        <v>757</v>
      </c>
    </row>
    <row r="313" spans="1:4" s="9" customFormat="1" ht="12.75" customHeight="1" x14ac:dyDescent="0.2">
      <c r="A313" s="121" t="s">
        <v>224</v>
      </c>
      <c r="B313" s="94" t="s">
        <v>225</v>
      </c>
      <c r="C313" s="94" t="s">
        <v>117</v>
      </c>
      <c r="D313" s="74" t="s">
        <v>757</v>
      </c>
    </row>
    <row r="314" spans="1:4" s="9" customFormat="1" ht="12.75" customHeight="1" x14ac:dyDescent="0.2">
      <c r="A314" s="121" t="s">
        <v>187</v>
      </c>
      <c r="B314" s="94" t="s">
        <v>185</v>
      </c>
      <c r="C314" s="94" t="s">
        <v>117</v>
      </c>
      <c r="D314" s="74" t="s">
        <v>757</v>
      </c>
    </row>
    <row r="315" spans="1:4" s="9" customFormat="1" x14ac:dyDescent="0.2">
      <c r="A315" s="121" t="s">
        <v>189</v>
      </c>
      <c r="B315" s="94" t="s">
        <v>185</v>
      </c>
      <c r="C315" s="94" t="s">
        <v>117</v>
      </c>
      <c r="D315" s="74" t="s">
        <v>757</v>
      </c>
    </row>
    <row r="316" spans="1:4" s="9" customFormat="1" x14ac:dyDescent="0.2">
      <c r="A316" s="122" t="s">
        <v>277</v>
      </c>
      <c r="B316" s="94" t="s">
        <v>740</v>
      </c>
      <c r="C316" s="93" t="s">
        <v>117</v>
      </c>
      <c r="D316" s="74" t="s">
        <v>757</v>
      </c>
    </row>
    <row r="317" spans="1:4" s="9" customFormat="1" x14ac:dyDescent="0.2">
      <c r="A317" s="122" t="s">
        <v>199</v>
      </c>
      <c r="B317" s="94" t="s">
        <v>192</v>
      </c>
      <c r="C317" s="91" t="s">
        <v>193</v>
      </c>
      <c r="D317" s="74" t="s">
        <v>757</v>
      </c>
    </row>
    <row r="318" spans="1:4" x14ac:dyDescent="0.2">
      <c r="A318" s="123" t="s">
        <v>222</v>
      </c>
      <c r="B318" s="95" t="s">
        <v>800</v>
      </c>
      <c r="C318" s="96" t="s">
        <v>223</v>
      </c>
      <c r="D318" s="74" t="s">
        <v>757</v>
      </c>
    </row>
    <row r="319" spans="1:4" s="16" customFormat="1" x14ac:dyDescent="0.2">
      <c r="A319" s="92">
        <v>2001030</v>
      </c>
      <c r="B319" s="94" t="s">
        <v>278</v>
      </c>
      <c r="C319" s="92" t="s">
        <v>117</v>
      </c>
      <c r="D319" s="74" t="s">
        <v>757</v>
      </c>
    </row>
    <row r="320" spans="1:4" s="9" customFormat="1" x14ac:dyDescent="0.2">
      <c r="A320" s="92">
        <v>2001031</v>
      </c>
      <c r="B320" s="94" t="s">
        <v>278</v>
      </c>
      <c r="C320" s="92" t="s">
        <v>117</v>
      </c>
      <c r="D320" s="74" t="s">
        <v>757</v>
      </c>
    </row>
    <row r="321" spans="1:4" s="9" customFormat="1" x14ac:dyDescent="0.2">
      <c r="A321" s="92">
        <v>2001016</v>
      </c>
      <c r="B321" s="94" t="s">
        <v>282</v>
      </c>
      <c r="C321" s="92" t="s">
        <v>117</v>
      </c>
      <c r="D321" s="74" t="s">
        <v>757</v>
      </c>
    </row>
    <row r="322" spans="1:4" s="9" customFormat="1" x14ac:dyDescent="0.2">
      <c r="A322" s="92">
        <v>2003001</v>
      </c>
      <c r="B322" s="94" t="s">
        <v>303</v>
      </c>
      <c r="C322" s="92" t="s">
        <v>117</v>
      </c>
      <c r="D322" s="74" t="s">
        <v>757</v>
      </c>
    </row>
    <row r="323" spans="1:4" s="9" customFormat="1" x14ac:dyDescent="0.2">
      <c r="A323" s="92">
        <v>102941</v>
      </c>
      <c r="B323" s="92" t="s">
        <v>446</v>
      </c>
      <c r="C323" s="92" t="s">
        <v>308</v>
      </c>
      <c r="D323" s="74" t="s">
        <v>757</v>
      </c>
    </row>
    <row r="324" spans="1:4" s="9" customFormat="1" x14ac:dyDescent="0.2">
      <c r="A324" s="92">
        <v>102940</v>
      </c>
      <c r="B324" s="92" t="s">
        <v>447</v>
      </c>
      <c r="C324" s="92" t="s">
        <v>741</v>
      </c>
      <c r="D324" s="74" t="s">
        <v>757</v>
      </c>
    </row>
    <row r="325" spans="1:4" s="9" customFormat="1" x14ac:dyDescent="0.2">
      <c r="A325" s="92">
        <v>102946</v>
      </c>
      <c r="B325" s="92" t="s">
        <v>448</v>
      </c>
      <c r="C325" s="92" t="s">
        <v>741</v>
      </c>
      <c r="D325" s="74" t="s">
        <v>757</v>
      </c>
    </row>
    <row r="326" spans="1:4" x14ac:dyDescent="0.2">
      <c r="A326" s="92">
        <v>2003333</v>
      </c>
      <c r="B326" s="92" t="s">
        <v>473</v>
      </c>
      <c r="C326" s="92" t="s">
        <v>742</v>
      </c>
      <c r="D326" s="74" t="s">
        <v>757</v>
      </c>
    </row>
    <row r="327" spans="1:4" x14ac:dyDescent="0.2">
      <c r="A327" s="44"/>
      <c r="B327" s="44"/>
      <c r="C327" s="44"/>
      <c r="D327" s="44"/>
    </row>
    <row r="328" spans="1:4" x14ac:dyDescent="0.2">
      <c r="A328" s="215" t="s">
        <v>762</v>
      </c>
      <c r="B328" s="216"/>
      <c r="C328" s="44"/>
      <c r="D328" s="44"/>
    </row>
    <row r="329" spans="1:4" x14ac:dyDescent="0.2">
      <c r="A329" s="53" t="s">
        <v>637</v>
      </c>
      <c r="B329" s="40" t="s">
        <v>689</v>
      </c>
      <c r="C329" s="40" t="s">
        <v>690</v>
      </c>
      <c r="D329" s="64" t="s">
        <v>745</v>
      </c>
    </row>
    <row r="330" spans="1:4" x14ac:dyDescent="0.2">
      <c r="A330" s="101">
        <v>2003284</v>
      </c>
      <c r="B330" s="103" t="s">
        <v>350</v>
      </c>
      <c r="C330" s="103" t="s">
        <v>505</v>
      </c>
      <c r="D330" s="103" t="s">
        <v>763</v>
      </c>
    </row>
    <row r="331" spans="1:4" x14ac:dyDescent="0.2">
      <c r="A331" s="101">
        <v>2003279</v>
      </c>
      <c r="B331" s="103" t="s">
        <v>350</v>
      </c>
      <c r="C331" s="103" t="s">
        <v>505</v>
      </c>
      <c r="D331" s="103" t="s">
        <v>763</v>
      </c>
    </row>
    <row r="332" spans="1:4" x14ac:dyDescent="0.2">
      <c r="A332" s="101">
        <v>2003296</v>
      </c>
      <c r="B332" s="103" t="s">
        <v>350</v>
      </c>
      <c r="C332" s="103" t="s">
        <v>505</v>
      </c>
      <c r="D332" s="103" t="s">
        <v>763</v>
      </c>
    </row>
    <row r="333" spans="1:4" x14ac:dyDescent="0.2">
      <c r="A333" s="101">
        <v>2003009</v>
      </c>
      <c r="B333" s="103" t="s">
        <v>350</v>
      </c>
      <c r="C333" s="103" t="s">
        <v>505</v>
      </c>
      <c r="D333" s="103" t="s">
        <v>763</v>
      </c>
    </row>
    <row r="334" spans="1:4" x14ac:dyDescent="0.2">
      <c r="A334" s="101">
        <v>2003611</v>
      </c>
      <c r="B334" s="103" t="s">
        <v>350</v>
      </c>
      <c r="C334" s="103" t="s">
        <v>505</v>
      </c>
      <c r="D334" s="103" t="s">
        <v>763</v>
      </c>
    </row>
    <row r="335" spans="1:4" x14ac:dyDescent="0.2">
      <c r="A335" s="101">
        <v>2003304</v>
      </c>
      <c r="B335" s="103" t="s">
        <v>350</v>
      </c>
      <c r="C335" s="103" t="s">
        <v>505</v>
      </c>
      <c r="D335" s="103" t="s">
        <v>763</v>
      </c>
    </row>
    <row r="336" spans="1:4" x14ac:dyDescent="0.2">
      <c r="A336" s="101">
        <v>2003285</v>
      </c>
      <c r="B336" s="103" t="s">
        <v>350</v>
      </c>
      <c r="C336" s="103" t="s">
        <v>505</v>
      </c>
      <c r="D336" s="103" t="s">
        <v>763</v>
      </c>
    </row>
    <row r="337" spans="1:4" x14ac:dyDescent="0.2">
      <c r="A337" s="101">
        <v>2003276</v>
      </c>
      <c r="B337" s="103" t="s">
        <v>350</v>
      </c>
      <c r="C337" s="103" t="s">
        <v>505</v>
      </c>
      <c r="D337" s="103" t="s">
        <v>763</v>
      </c>
    </row>
    <row r="338" spans="1:4" x14ac:dyDescent="0.2">
      <c r="A338" s="44"/>
      <c r="B338" s="107"/>
      <c r="C338" s="12"/>
      <c r="D338" s="107"/>
    </row>
    <row r="339" spans="1:4" s="58" customFormat="1" x14ac:dyDescent="0.2">
      <c r="A339" s="53" t="s">
        <v>739</v>
      </c>
      <c r="B339" s="1"/>
      <c r="C339" s="1"/>
      <c r="D339" s="1"/>
    </row>
    <row r="340" spans="1:4" x14ac:dyDescent="0.2">
      <c r="A340" s="53" t="s">
        <v>637</v>
      </c>
      <c r="B340" s="54" t="s">
        <v>441</v>
      </c>
      <c r="C340" s="40" t="s">
        <v>638</v>
      </c>
      <c r="D340" s="64" t="s">
        <v>745</v>
      </c>
    </row>
    <row r="341" spans="1:4" s="2" customFormat="1" x14ac:dyDescent="0.2">
      <c r="A341" s="124" t="s">
        <v>760</v>
      </c>
      <c r="B341" s="23" t="s">
        <v>442</v>
      </c>
      <c r="C341" s="52" t="s">
        <v>443</v>
      </c>
      <c r="D341" s="104" t="s">
        <v>787</v>
      </c>
    </row>
    <row r="342" spans="1:4" s="2" customFormat="1" ht="13.7" customHeight="1" x14ac:dyDescent="0.2">
      <c r="A342" s="124" t="s">
        <v>790</v>
      </c>
      <c r="B342" s="23" t="s">
        <v>442</v>
      </c>
      <c r="C342" s="35" t="s">
        <v>624</v>
      </c>
      <c r="D342" s="104" t="s">
        <v>787</v>
      </c>
    </row>
    <row r="343" spans="1:4" s="2" customFormat="1" x14ac:dyDescent="0.2">
      <c r="A343" s="124" t="s">
        <v>790</v>
      </c>
      <c r="B343" s="23" t="s">
        <v>442</v>
      </c>
      <c r="C343" s="35" t="s">
        <v>625</v>
      </c>
      <c r="D343" s="104" t="s">
        <v>787</v>
      </c>
    </row>
    <row r="344" spans="1:4" s="2" customFormat="1" x14ac:dyDescent="0.2">
      <c r="A344" s="124" t="s">
        <v>790</v>
      </c>
      <c r="B344" s="23" t="s">
        <v>442</v>
      </c>
      <c r="C344" s="35" t="s">
        <v>627</v>
      </c>
      <c r="D344" s="104" t="s">
        <v>787</v>
      </c>
    </row>
    <row r="345" spans="1:4" x14ac:dyDescent="0.2">
      <c r="A345" s="124" t="s">
        <v>790</v>
      </c>
      <c r="B345" s="23" t="s">
        <v>612</v>
      </c>
      <c r="C345" s="35" t="s">
        <v>623</v>
      </c>
      <c r="D345" s="104" t="s">
        <v>787</v>
      </c>
    </row>
    <row r="346" spans="1:4" x14ac:dyDescent="0.2">
      <c r="A346" s="124" t="s">
        <v>790</v>
      </c>
      <c r="B346" s="59" t="s">
        <v>612</v>
      </c>
      <c r="C346" s="60" t="s">
        <v>618</v>
      </c>
      <c r="D346" s="104" t="s">
        <v>787</v>
      </c>
    </row>
    <row r="347" spans="1:4" x14ac:dyDescent="0.2">
      <c r="A347" s="124" t="s">
        <v>790</v>
      </c>
      <c r="B347" s="23" t="s">
        <v>612</v>
      </c>
      <c r="C347" s="35" t="s">
        <v>626</v>
      </c>
      <c r="D347" s="104" t="s">
        <v>787</v>
      </c>
    </row>
    <row r="348" spans="1:4" x14ac:dyDescent="0.2">
      <c r="A348" s="124" t="s">
        <v>790</v>
      </c>
      <c r="B348" s="23" t="s">
        <v>612</v>
      </c>
      <c r="C348" s="74" t="s">
        <v>628</v>
      </c>
      <c r="D348" s="104" t="s">
        <v>787</v>
      </c>
    </row>
    <row r="349" spans="1:4" x14ac:dyDescent="0.2">
      <c r="A349" s="124" t="s">
        <v>790</v>
      </c>
      <c r="B349" s="28" t="s">
        <v>612</v>
      </c>
      <c r="C349" s="28" t="s">
        <v>621</v>
      </c>
      <c r="D349" s="104" t="s">
        <v>787</v>
      </c>
    </row>
    <row r="350" spans="1:4" x14ac:dyDescent="0.2">
      <c r="A350" s="24"/>
      <c r="B350" s="48"/>
      <c r="C350" s="48"/>
      <c r="D350" s="1"/>
    </row>
    <row r="351" spans="1:4" x14ac:dyDescent="0.2">
      <c r="C351" s="40" t="s">
        <v>806</v>
      </c>
    </row>
    <row r="352" spans="1:4" x14ac:dyDescent="0.2">
      <c r="A352" s="213" t="s">
        <v>784</v>
      </c>
      <c r="B352" s="144"/>
      <c r="C352" s="40" t="s">
        <v>638</v>
      </c>
      <c r="D352" s="64" t="s">
        <v>745</v>
      </c>
    </row>
    <row r="353" spans="1:238" x14ac:dyDescent="0.2">
      <c r="A353" s="27" t="s">
        <v>149</v>
      </c>
      <c r="B353" s="104" t="s">
        <v>148</v>
      </c>
      <c r="C353" s="109"/>
      <c r="D353" s="104" t="s">
        <v>787</v>
      </c>
    </row>
    <row r="354" spans="1:238" x14ac:dyDescent="0.2">
      <c r="A354" s="27" t="s">
        <v>150</v>
      </c>
      <c r="B354" s="104" t="s">
        <v>148</v>
      </c>
      <c r="C354" s="22"/>
      <c r="D354" s="104" t="s">
        <v>787</v>
      </c>
    </row>
    <row r="355" spans="1:238" x14ac:dyDescent="0.2">
      <c r="A355" s="27" t="s">
        <v>151</v>
      </c>
      <c r="B355" s="104" t="s">
        <v>148</v>
      </c>
      <c r="C355" s="22"/>
      <c r="D355" s="104" t="s">
        <v>787</v>
      </c>
    </row>
    <row r="356" spans="1:238" x14ac:dyDescent="0.2">
      <c r="A356" s="27" t="s">
        <v>152</v>
      </c>
      <c r="B356" s="104" t="s">
        <v>148</v>
      </c>
      <c r="C356" s="22"/>
      <c r="D356" s="104" t="s">
        <v>787</v>
      </c>
    </row>
    <row r="357" spans="1:238" x14ac:dyDescent="0.2">
      <c r="A357" s="27" t="s">
        <v>153</v>
      </c>
      <c r="B357" s="104" t="s">
        <v>148</v>
      </c>
      <c r="C357" s="22"/>
      <c r="D357" s="104" t="s">
        <v>787</v>
      </c>
    </row>
    <row r="358" spans="1:238" x14ac:dyDescent="0.2">
      <c r="A358" s="27" t="s">
        <v>154</v>
      </c>
      <c r="B358" s="104" t="s">
        <v>148</v>
      </c>
      <c r="C358" s="22"/>
      <c r="D358" s="104" t="s">
        <v>787</v>
      </c>
    </row>
    <row r="359" spans="1:238" x14ac:dyDescent="0.2">
      <c r="A359" s="27" t="s">
        <v>155</v>
      </c>
      <c r="B359" s="104" t="s">
        <v>148</v>
      </c>
      <c r="C359" s="22"/>
      <c r="D359" s="104" t="s">
        <v>787</v>
      </c>
    </row>
    <row r="360" spans="1:238" x14ac:dyDescent="0.2">
      <c r="A360" s="27" t="s">
        <v>156</v>
      </c>
      <c r="B360" s="104" t="s">
        <v>157</v>
      </c>
      <c r="C360" s="22"/>
      <c r="D360" s="104" t="s">
        <v>787</v>
      </c>
    </row>
    <row r="361" spans="1:238" x14ac:dyDescent="0.2">
      <c r="A361" s="27" t="s">
        <v>450</v>
      </c>
      <c r="B361" s="26" t="s">
        <v>414</v>
      </c>
      <c r="C361" s="66" t="s">
        <v>451</v>
      </c>
      <c r="D361" s="104" t="s">
        <v>787</v>
      </c>
    </row>
    <row r="362" spans="1:238" x14ac:dyDescent="0.2">
      <c r="A362" s="88" t="s">
        <v>456</v>
      </c>
      <c r="B362" s="42" t="s">
        <v>414</v>
      </c>
      <c r="C362" s="65" t="s">
        <v>453</v>
      </c>
      <c r="D362" s="104" t="s">
        <v>787</v>
      </c>
    </row>
    <row r="363" spans="1:238" x14ac:dyDescent="0.2">
      <c r="A363" s="27" t="s">
        <v>458</v>
      </c>
      <c r="B363" s="26" t="s">
        <v>459</v>
      </c>
      <c r="C363" s="66" t="s">
        <v>457</v>
      </c>
      <c r="D363" s="104" t="s">
        <v>787</v>
      </c>
    </row>
    <row r="364" spans="1:238" x14ac:dyDescent="0.2">
      <c r="A364" s="31">
        <v>2003009</v>
      </c>
      <c r="B364" s="104" t="s">
        <v>309</v>
      </c>
      <c r="C364" s="118" t="s">
        <v>310</v>
      </c>
      <c r="D364" s="104" t="s">
        <v>787</v>
      </c>
      <c r="E364" s="2"/>
      <c r="F364" s="2"/>
      <c r="G364" s="2"/>
      <c r="H364" s="2"/>
      <c r="I364" s="2"/>
      <c r="K364" s="2"/>
      <c r="L364" s="2"/>
      <c r="M364" s="2"/>
      <c r="N364" s="2"/>
      <c r="O364" s="2"/>
      <c r="P364" s="2"/>
      <c r="Q364" s="2"/>
      <c r="S364" s="2"/>
      <c r="T364" s="2"/>
      <c r="U364" s="2"/>
      <c r="V364" s="2"/>
      <c r="W364" s="2"/>
      <c r="X364" s="2"/>
      <c r="Y364" s="2"/>
      <c r="AA364" s="2"/>
      <c r="AB364" s="2"/>
      <c r="AC364" s="2"/>
      <c r="AD364" s="2"/>
      <c r="AE364" s="2"/>
      <c r="AF364" s="2"/>
      <c r="AG364" s="2"/>
      <c r="AI364" s="2"/>
      <c r="AJ364" s="2"/>
      <c r="AK364" s="2"/>
      <c r="AL364" s="2"/>
      <c r="AM364" s="2"/>
      <c r="AN364" s="2"/>
      <c r="AO364" s="2"/>
      <c r="AQ364" s="2"/>
      <c r="AR364" s="2"/>
      <c r="AS364" s="2"/>
      <c r="AT364" s="2"/>
      <c r="AU364" s="2"/>
      <c r="AV364" s="2"/>
      <c r="AW364" s="2"/>
      <c r="AY364" s="2"/>
      <c r="AZ364" s="2"/>
      <c r="BA364" s="2"/>
      <c r="BB364" s="2"/>
      <c r="BC364" s="2"/>
      <c r="BD364" s="2"/>
      <c r="BE364" s="2"/>
      <c r="BG364" s="2"/>
      <c r="BH364" s="2"/>
      <c r="BI364" s="2"/>
      <c r="BJ364" s="2"/>
      <c r="BK364" s="2"/>
      <c r="BL364" s="2"/>
      <c r="BM364" s="2"/>
      <c r="BO364" s="2"/>
      <c r="BP364" s="2"/>
      <c r="BQ364" s="2"/>
      <c r="BR364" s="2"/>
      <c r="BS364" s="2"/>
      <c r="BT364" s="2"/>
      <c r="BU364" s="2"/>
      <c r="BW364" s="2"/>
      <c r="BX364" s="2"/>
      <c r="BY364" s="2"/>
      <c r="BZ364" s="2"/>
      <c r="CA364" s="2"/>
      <c r="CB364" s="2"/>
      <c r="CC364" s="2"/>
      <c r="CE364" s="2"/>
      <c r="CF364" s="2"/>
      <c r="CG364" s="2"/>
      <c r="CH364" s="2"/>
      <c r="CI364" s="2"/>
      <c r="CJ364" s="2"/>
      <c r="CK364" s="2"/>
      <c r="CM364" s="2"/>
      <c r="CN364" s="2"/>
      <c r="CO364" s="2"/>
      <c r="CP364" s="2"/>
      <c r="CQ364" s="2"/>
      <c r="CR364" s="2"/>
      <c r="CS364" s="2"/>
      <c r="CU364" s="2"/>
      <c r="CV364" s="2"/>
      <c r="CW364" s="2"/>
      <c r="CX364" s="2"/>
      <c r="CY364" s="2"/>
      <c r="CZ364" s="2"/>
      <c r="DA364" s="2"/>
      <c r="DC364" s="2"/>
      <c r="DD364" s="2"/>
      <c r="DE364" s="2"/>
      <c r="DF364" s="2"/>
      <c r="DG364" s="2"/>
      <c r="DH364" s="2"/>
      <c r="DI364" s="2"/>
      <c r="DK364" s="2"/>
      <c r="DL364" s="2"/>
      <c r="DM364" s="2"/>
      <c r="DN364" s="2"/>
      <c r="DO364" s="2"/>
      <c r="DP364" s="2"/>
      <c r="DQ364" s="2"/>
      <c r="DS364" s="2"/>
      <c r="DT364" s="2"/>
      <c r="DU364" s="2"/>
      <c r="DV364" s="2"/>
      <c r="DW364" s="2"/>
      <c r="DX364" s="2"/>
      <c r="DY364" s="2"/>
      <c r="EA364" s="2"/>
      <c r="EB364" s="2"/>
      <c r="EC364" s="2"/>
      <c r="ED364" s="2"/>
      <c r="EE364" s="2"/>
      <c r="EF364" s="2"/>
      <c r="EG364" s="2"/>
      <c r="EI364" s="2"/>
      <c r="EJ364" s="2"/>
      <c r="EK364" s="2"/>
      <c r="EL364" s="2"/>
      <c r="EM364" s="2"/>
      <c r="EN364" s="2"/>
      <c r="EO364" s="2"/>
      <c r="EQ364" s="2"/>
      <c r="ER364" s="2"/>
      <c r="ES364" s="2"/>
      <c r="ET364" s="2"/>
      <c r="EU364" s="2"/>
      <c r="EV364" s="2"/>
      <c r="EW364" s="2"/>
      <c r="EY364" s="2"/>
      <c r="EZ364" s="2"/>
      <c r="FA364" s="2"/>
      <c r="FB364" s="2"/>
      <c r="FC364" s="2"/>
      <c r="FD364" s="2"/>
      <c r="FE364" s="2"/>
      <c r="FG364" s="2"/>
      <c r="FH364" s="2"/>
      <c r="FI364" s="2"/>
      <c r="FJ364" s="2"/>
      <c r="FK364" s="2"/>
      <c r="FL364" s="2"/>
      <c r="FM364" s="2"/>
      <c r="FO364" s="2"/>
      <c r="FP364" s="2"/>
      <c r="FQ364" s="2"/>
      <c r="FR364" s="2"/>
      <c r="FS364" s="2"/>
      <c r="FT364" s="2"/>
      <c r="FU364" s="2"/>
      <c r="FW364" s="2"/>
      <c r="FX364" s="2"/>
      <c r="FY364" s="2"/>
      <c r="FZ364" s="2"/>
      <c r="GA364" s="2"/>
      <c r="GB364" s="2"/>
      <c r="GC364" s="2"/>
      <c r="GE364" s="2"/>
      <c r="GF364" s="2"/>
      <c r="GG364" s="2"/>
      <c r="GH364" s="2"/>
      <c r="GI364" s="2"/>
      <c r="GJ364" s="2"/>
      <c r="GK364" s="2"/>
      <c r="GM364" s="2"/>
      <c r="GN364" s="2"/>
      <c r="GO364" s="2"/>
      <c r="GP364" s="2"/>
      <c r="GQ364" s="2"/>
      <c r="GR364" s="2"/>
      <c r="GS364" s="2"/>
      <c r="GU364" s="2"/>
      <c r="GV364" s="2"/>
      <c r="GW364" s="2"/>
      <c r="GX364" s="2"/>
      <c r="GY364" s="2"/>
      <c r="GZ364" s="2"/>
      <c r="HA364" s="2"/>
      <c r="HC364" s="2"/>
      <c r="HD364" s="2"/>
      <c r="HE364" s="2"/>
      <c r="HF364" s="2"/>
      <c r="HG364" s="2"/>
      <c r="HH364" s="2"/>
      <c r="HI364" s="2"/>
      <c r="HK364" s="2"/>
      <c r="HL364" s="2"/>
      <c r="HM364" s="2"/>
      <c r="HN364" s="2"/>
      <c r="HO364" s="2"/>
      <c r="HP364" s="2"/>
      <c r="HQ364" s="2"/>
      <c r="HS364" s="2"/>
      <c r="HT364" s="2"/>
      <c r="HU364" s="2"/>
      <c r="HV364" s="2"/>
      <c r="HW364" s="2"/>
      <c r="HX364" s="2"/>
      <c r="HY364" s="2"/>
      <c r="IA364" s="2"/>
      <c r="IB364" s="2"/>
      <c r="IC364" s="2"/>
      <c r="ID364" s="2"/>
    </row>
    <row r="365" spans="1:238" x14ac:dyDescent="0.2">
      <c r="A365" s="89" t="s">
        <v>413</v>
      </c>
      <c r="B365" s="98" t="s">
        <v>414</v>
      </c>
      <c r="C365" s="102" t="s">
        <v>425</v>
      </c>
      <c r="D365" s="104" t="s">
        <v>787</v>
      </c>
      <c r="E365" s="2"/>
      <c r="F365" s="2"/>
      <c r="G365" s="2"/>
      <c r="H365" s="2"/>
      <c r="I365" s="2"/>
      <c r="K365" s="2"/>
      <c r="L365" s="2"/>
      <c r="M365" s="2"/>
      <c r="N365" s="2"/>
      <c r="O365" s="2"/>
      <c r="P365" s="2"/>
      <c r="Q365" s="2"/>
      <c r="S365" s="2"/>
      <c r="T365" s="2"/>
      <c r="U365" s="2"/>
      <c r="V365" s="2"/>
      <c r="W365" s="2"/>
      <c r="X365" s="2"/>
      <c r="Y365" s="2"/>
      <c r="AA365" s="2"/>
      <c r="AB365" s="2"/>
      <c r="AC365" s="2"/>
      <c r="AD365" s="2"/>
      <c r="AE365" s="2"/>
      <c r="AF365" s="2"/>
      <c r="AG365" s="2"/>
      <c r="AI365" s="2"/>
      <c r="AJ365" s="2"/>
      <c r="AK365" s="2"/>
      <c r="AL365" s="2"/>
      <c r="AM365" s="2"/>
      <c r="AN365" s="2"/>
      <c r="AO365" s="2"/>
      <c r="AQ365" s="2"/>
      <c r="AR365" s="2"/>
      <c r="AS365" s="2"/>
      <c r="AT365" s="2"/>
      <c r="AU365" s="2"/>
      <c r="AV365" s="2"/>
      <c r="AW365" s="2"/>
      <c r="AY365" s="2"/>
      <c r="AZ365" s="2"/>
      <c r="BA365" s="2"/>
      <c r="BB365" s="2"/>
      <c r="BC365" s="2"/>
      <c r="BD365" s="2"/>
      <c r="BE365" s="2"/>
      <c r="BG365" s="2"/>
      <c r="BH365" s="2"/>
      <c r="BI365" s="2"/>
      <c r="BJ365" s="2"/>
      <c r="BK365" s="2"/>
      <c r="BL365" s="2"/>
      <c r="BM365" s="2"/>
      <c r="BO365" s="2"/>
      <c r="BP365" s="2"/>
      <c r="BQ365" s="2"/>
      <c r="BR365" s="2"/>
      <c r="BS365" s="2"/>
      <c r="BT365" s="2"/>
      <c r="BU365" s="2"/>
      <c r="BW365" s="2"/>
      <c r="BX365" s="2"/>
      <c r="BY365" s="2"/>
      <c r="BZ365" s="2"/>
      <c r="CA365" s="2"/>
      <c r="CB365" s="2"/>
      <c r="CC365" s="2"/>
      <c r="CE365" s="2"/>
      <c r="CF365" s="2"/>
      <c r="CG365" s="2"/>
      <c r="CH365" s="2"/>
      <c r="CI365" s="2"/>
      <c r="CJ365" s="2"/>
      <c r="CK365" s="2"/>
      <c r="CM365" s="2"/>
      <c r="CN365" s="2"/>
      <c r="CO365" s="2"/>
      <c r="CP365" s="2"/>
      <c r="CQ365" s="2"/>
      <c r="CR365" s="2"/>
      <c r="CS365" s="2"/>
      <c r="CU365" s="2"/>
      <c r="CV365" s="2"/>
      <c r="CW365" s="2"/>
      <c r="CX365" s="2"/>
      <c r="CY365" s="2"/>
      <c r="CZ365" s="2"/>
      <c r="DA365" s="2"/>
      <c r="DC365" s="2"/>
      <c r="DD365" s="2"/>
      <c r="DE365" s="2"/>
      <c r="DF365" s="2"/>
      <c r="DG365" s="2"/>
      <c r="DH365" s="2"/>
      <c r="DI365" s="2"/>
      <c r="DK365" s="2"/>
      <c r="DL365" s="2"/>
      <c r="DM365" s="2"/>
      <c r="DN365" s="2"/>
      <c r="DO365" s="2"/>
      <c r="DP365" s="2"/>
      <c r="DQ365" s="2"/>
      <c r="DS365" s="2"/>
      <c r="DT365" s="2"/>
      <c r="DU365" s="2"/>
      <c r="DV365" s="2"/>
      <c r="DW365" s="2"/>
      <c r="DX365" s="2"/>
      <c r="DY365" s="2"/>
      <c r="EA365" s="2"/>
      <c r="EB365" s="2"/>
      <c r="EC365" s="2"/>
      <c r="ED365" s="2"/>
      <c r="EE365" s="2"/>
      <c r="EF365" s="2"/>
      <c r="EG365" s="2"/>
      <c r="EI365" s="2"/>
      <c r="EJ365" s="2"/>
      <c r="EK365" s="2"/>
      <c r="EL365" s="2"/>
      <c r="EM365" s="2"/>
      <c r="EN365" s="2"/>
      <c r="EO365" s="2"/>
      <c r="EQ365" s="2"/>
      <c r="ER365" s="2"/>
      <c r="ES365" s="2"/>
      <c r="ET365" s="2"/>
      <c r="EU365" s="2"/>
      <c r="EV365" s="2"/>
      <c r="EW365" s="2"/>
      <c r="EY365" s="2"/>
      <c r="EZ365" s="2"/>
      <c r="FA365" s="2"/>
      <c r="FB365" s="2"/>
      <c r="FC365" s="2"/>
      <c r="FD365" s="2"/>
      <c r="FE365" s="2"/>
      <c r="FG365" s="2"/>
      <c r="FH365" s="2"/>
      <c r="FI365" s="2"/>
      <c r="FJ365" s="2"/>
      <c r="FK365" s="2"/>
      <c r="FL365" s="2"/>
      <c r="FM365" s="2"/>
      <c r="FO365" s="2"/>
      <c r="FP365" s="2"/>
      <c r="FQ365" s="2"/>
      <c r="FR365" s="2"/>
      <c r="FS365" s="2"/>
      <c r="FT365" s="2"/>
      <c r="FU365" s="2"/>
      <c r="FW365" s="2"/>
      <c r="FX365" s="2"/>
      <c r="FY365" s="2"/>
      <c r="FZ365" s="2"/>
      <c r="GA365" s="2"/>
      <c r="GB365" s="2"/>
      <c r="GC365" s="2"/>
      <c r="GE365" s="2"/>
      <c r="GF365" s="2"/>
      <c r="GG365" s="2"/>
      <c r="GH365" s="2"/>
      <c r="GI365" s="2"/>
      <c r="GJ365" s="2"/>
      <c r="GK365" s="2"/>
      <c r="GM365" s="2"/>
      <c r="GN365" s="2"/>
      <c r="GO365" s="2"/>
      <c r="GP365" s="2"/>
      <c r="GQ365" s="2"/>
      <c r="GR365" s="2"/>
      <c r="GS365" s="2"/>
      <c r="GU365" s="2"/>
      <c r="GV365" s="2"/>
      <c r="GW365" s="2"/>
      <c r="GX365" s="2"/>
      <c r="GY365" s="2"/>
      <c r="GZ365" s="2"/>
      <c r="HA365" s="2"/>
      <c r="HC365" s="2"/>
      <c r="HD365" s="2"/>
      <c r="HE365" s="2"/>
      <c r="HF365" s="2"/>
      <c r="HG365" s="2"/>
      <c r="HH365" s="2"/>
      <c r="HI365" s="2"/>
      <c r="HK365" s="2"/>
      <c r="HL365" s="2"/>
      <c r="HM365" s="2"/>
      <c r="HN365" s="2"/>
      <c r="HO365" s="2"/>
      <c r="HP365" s="2"/>
      <c r="HQ365" s="2"/>
      <c r="HS365" s="2"/>
      <c r="HT365" s="2"/>
      <c r="HU365" s="2"/>
      <c r="HV365" s="2"/>
      <c r="HW365" s="2"/>
      <c r="HX365" s="2"/>
      <c r="HY365" s="2"/>
      <c r="IA365" s="2"/>
      <c r="IB365" s="2"/>
      <c r="IC365" s="2"/>
      <c r="ID365" s="2"/>
    </row>
    <row r="366" spans="1:238" x14ac:dyDescent="0.2">
      <c r="A366" s="27" t="s">
        <v>415</v>
      </c>
      <c r="B366" s="22" t="s">
        <v>414</v>
      </c>
      <c r="C366" s="66" t="s">
        <v>418</v>
      </c>
      <c r="D366" s="104" t="s">
        <v>787</v>
      </c>
      <c r="E366" s="2"/>
      <c r="F366" s="2"/>
      <c r="G366" s="2"/>
      <c r="H366" s="2"/>
      <c r="I366" s="2"/>
      <c r="K366" s="2"/>
      <c r="L366" s="2"/>
      <c r="M366" s="2"/>
      <c r="N366" s="2"/>
      <c r="O366" s="2"/>
      <c r="P366" s="2"/>
      <c r="Q366" s="2"/>
      <c r="S366" s="2"/>
      <c r="T366" s="2"/>
      <c r="U366" s="2"/>
      <c r="V366" s="2"/>
      <c r="W366" s="2"/>
      <c r="X366" s="2"/>
      <c r="Y366" s="2"/>
      <c r="AA366" s="2"/>
      <c r="AB366" s="2"/>
      <c r="AC366" s="2"/>
      <c r="AD366" s="2"/>
      <c r="AE366" s="2"/>
      <c r="AF366" s="2"/>
      <c r="AG366" s="2"/>
      <c r="AI366" s="2"/>
      <c r="AJ366" s="2"/>
      <c r="AK366" s="2"/>
      <c r="AL366" s="2"/>
      <c r="AM366" s="2"/>
      <c r="AN366" s="2"/>
      <c r="AO366" s="2"/>
      <c r="AQ366" s="2"/>
      <c r="AR366" s="2"/>
      <c r="AS366" s="2"/>
      <c r="AT366" s="2"/>
      <c r="AU366" s="2"/>
      <c r="AV366" s="2"/>
      <c r="AW366" s="2"/>
      <c r="AY366" s="2"/>
      <c r="AZ366" s="2"/>
      <c r="BA366" s="2"/>
      <c r="BB366" s="2"/>
      <c r="BC366" s="2"/>
      <c r="BD366" s="2"/>
      <c r="BE366" s="2"/>
      <c r="BG366" s="2"/>
      <c r="BH366" s="2"/>
      <c r="BI366" s="2"/>
      <c r="BJ366" s="2"/>
      <c r="BK366" s="2"/>
      <c r="BL366" s="2"/>
      <c r="BM366" s="2"/>
      <c r="BO366" s="2"/>
      <c r="BP366" s="2"/>
      <c r="BQ366" s="2"/>
      <c r="BR366" s="2"/>
      <c r="BS366" s="2"/>
      <c r="BT366" s="2"/>
      <c r="BU366" s="2"/>
      <c r="BW366" s="2"/>
      <c r="BX366" s="2"/>
      <c r="BY366" s="2"/>
      <c r="BZ366" s="2"/>
      <c r="CA366" s="2"/>
      <c r="CB366" s="2"/>
      <c r="CC366" s="2"/>
      <c r="CE366" s="2"/>
      <c r="CF366" s="2"/>
      <c r="CG366" s="2"/>
      <c r="CH366" s="2"/>
      <c r="CI366" s="2"/>
      <c r="CJ366" s="2"/>
      <c r="CK366" s="2"/>
      <c r="CM366" s="2"/>
      <c r="CN366" s="2"/>
      <c r="CO366" s="2"/>
      <c r="CP366" s="2"/>
      <c r="CQ366" s="2"/>
      <c r="CR366" s="2"/>
      <c r="CS366" s="2"/>
      <c r="CU366" s="2"/>
      <c r="CV366" s="2"/>
      <c r="CW366" s="2"/>
      <c r="CX366" s="2"/>
      <c r="CY366" s="2"/>
      <c r="CZ366" s="2"/>
      <c r="DA366" s="2"/>
      <c r="DC366" s="2"/>
      <c r="DD366" s="2"/>
      <c r="DE366" s="2"/>
      <c r="DF366" s="2"/>
      <c r="DG366" s="2"/>
      <c r="DH366" s="2"/>
      <c r="DI366" s="2"/>
      <c r="DK366" s="2"/>
      <c r="DL366" s="2"/>
      <c r="DM366" s="2"/>
      <c r="DN366" s="2"/>
      <c r="DO366" s="2"/>
      <c r="DP366" s="2"/>
      <c r="DQ366" s="2"/>
      <c r="DS366" s="2"/>
      <c r="DT366" s="2"/>
      <c r="DU366" s="2"/>
      <c r="DV366" s="2"/>
      <c r="DW366" s="2"/>
      <c r="DX366" s="2"/>
      <c r="DY366" s="2"/>
      <c r="EA366" s="2"/>
      <c r="EB366" s="2"/>
      <c r="EC366" s="2"/>
      <c r="ED366" s="2"/>
      <c r="EE366" s="2"/>
      <c r="EF366" s="2"/>
      <c r="EG366" s="2"/>
      <c r="EI366" s="2"/>
      <c r="EJ366" s="2"/>
      <c r="EK366" s="2"/>
      <c r="EL366" s="2"/>
      <c r="EM366" s="2"/>
      <c r="EN366" s="2"/>
      <c r="EO366" s="2"/>
      <c r="EQ366" s="2"/>
      <c r="ER366" s="2"/>
      <c r="ES366" s="2"/>
      <c r="ET366" s="2"/>
      <c r="EU366" s="2"/>
      <c r="EV366" s="2"/>
      <c r="EW366" s="2"/>
      <c r="EY366" s="2"/>
      <c r="EZ366" s="2"/>
      <c r="FA366" s="2"/>
      <c r="FB366" s="2"/>
      <c r="FC366" s="2"/>
      <c r="FD366" s="2"/>
      <c r="FE366" s="2"/>
      <c r="FG366" s="2"/>
      <c r="FH366" s="2"/>
      <c r="FI366" s="2"/>
      <c r="FJ366" s="2"/>
      <c r="FK366" s="2"/>
      <c r="FL366" s="2"/>
      <c r="FM366" s="2"/>
      <c r="FO366" s="2"/>
      <c r="FP366" s="2"/>
      <c r="FQ366" s="2"/>
      <c r="FR366" s="2"/>
      <c r="FS366" s="2"/>
      <c r="FT366" s="2"/>
      <c r="FU366" s="2"/>
      <c r="FW366" s="2"/>
      <c r="FX366" s="2"/>
      <c r="FY366" s="2"/>
      <c r="FZ366" s="2"/>
      <c r="GA366" s="2"/>
      <c r="GB366" s="2"/>
      <c r="GC366" s="2"/>
      <c r="GE366" s="2"/>
      <c r="GF366" s="2"/>
      <c r="GG366" s="2"/>
      <c r="GH366" s="2"/>
      <c r="GI366" s="2"/>
      <c r="GJ366" s="2"/>
      <c r="GK366" s="2"/>
      <c r="GM366" s="2"/>
      <c r="GN366" s="2"/>
      <c r="GO366" s="2"/>
      <c r="GP366" s="2"/>
      <c r="GQ366" s="2"/>
      <c r="GR366" s="2"/>
      <c r="GS366" s="2"/>
      <c r="GU366" s="2"/>
      <c r="GV366" s="2"/>
      <c r="GW366" s="2"/>
      <c r="GX366" s="2"/>
      <c r="GY366" s="2"/>
      <c r="GZ366" s="2"/>
      <c r="HA366" s="2"/>
      <c r="HC366" s="2"/>
      <c r="HD366" s="2"/>
      <c r="HE366" s="2"/>
      <c r="HF366" s="2"/>
      <c r="HG366" s="2"/>
      <c r="HH366" s="2"/>
      <c r="HI366" s="2"/>
      <c r="HK366" s="2"/>
      <c r="HL366" s="2"/>
      <c r="HM366" s="2"/>
      <c r="HN366" s="2"/>
      <c r="HO366" s="2"/>
      <c r="HP366" s="2"/>
      <c r="HQ366" s="2"/>
      <c r="HS366" s="2"/>
      <c r="HT366" s="2"/>
      <c r="HU366" s="2"/>
      <c r="HV366" s="2"/>
      <c r="HW366" s="2"/>
      <c r="HX366" s="2"/>
      <c r="HY366" s="2"/>
      <c r="IA366" s="2"/>
      <c r="IB366" s="2"/>
      <c r="IC366" s="2"/>
      <c r="ID366" s="2"/>
    </row>
    <row r="367" spans="1:238" x14ac:dyDescent="0.2">
      <c r="A367" s="27" t="s">
        <v>419</v>
      </c>
      <c r="B367" s="22" t="s">
        <v>414</v>
      </c>
      <c r="C367" s="66" t="s">
        <v>422</v>
      </c>
      <c r="D367" s="104" t="s">
        <v>787</v>
      </c>
    </row>
    <row r="368" spans="1:238" x14ac:dyDescent="0.2">
      <c r="A368" s="31">
        <v>2003276</v>
      </c>
      <c r="B368" s="22" t="s">
        <v>350</v>
      </c>
      <c r="C368" s="66" t="s">
        <v>351</v>
      </c>
      <c r="D368" s="104" t="s">
        <v>787</v>
      </c>
    </row>
    <row r="369" spans="1:4" x14ac:dyDescent="0.2">
      <c r="A369" s="31">
        <v>2003277</v>
      </c>
      <c r="B369" s="22" t="s">
        <v>350</v>
      </c>
      <c r="C369" s="66" t="s">
        <v>353</v>
      </c>
      <c r="D369" s="74" t="s">
        <v>718</v>
      </c>
    </row>
    <row r="370" spans="1:4" x14ac:dyDescent="0.2">
      <c r="A370" s="31">
        <v>2003279</v>
      </c>
      <c r="B370" s="22" t="s">
        <v>350</v>
      </c>
      <c r="C370" s="66" t="s">
        <v>403</v>
      </c>
      <c r="D370" s="104" t="s">
        <v>787</v>
      </c>
    </row>
    <row r="371" spans="1:4" x14ac:dyDescent="0.2">
      <c r="A371" s="31">
        <v>2003281</v>
      </c>
      <c r="B371" s="22" t="s">
        <v>350</v>
      </c>
      <c r="C371" s="66" t="s">
        <v>352</v>
      </c>
      <c r="D371" s="104" t="s">
        <v>787</v>
      </c>
    </row>
    <row r="372" spans="1:4" ht="12" customHeight="1" x14ac:dyDescent="0.2">
      <c r="A372" s="44">
        <v>2003283</v>
      </c>
      <c r="B372" s="46" t="s">
        <v>350</v>
      </c>
      <c r="C372" s="62" t="s">
        <v>405</v>
      </c>
      <c r="D372" s="104" t="s">
        <v>787</v>
      </c>
    </row>
    <row r="373" spans="1:4" ht="12" customHeight="1" x14ac:dyDescent="0.2">
      <c r="A373" s="45">
        <v>2003285</v>
      </c>
      <c r="B373" s="22" t="s">
        <v>350</v>
      </c>
      <c r="C373" s="66" t="s">
        <v>404</v>
      </c>
      <c r="D373" s="104" t="s">
        <v>787</v>
      </c>
    </row>
    <row r="374" spans="1:4" x14ac:dyDescent="0.2">
      <c r="A374" s="31">
        <v>2003374</v>
      </c>
      <c r="B374" s="22" t="s">
        <v>476</v>
      </c>
      <c r="C374" s="66" t="s">
        <v>513</v>
      </c>
      <c r="D374" s="85">
        <v>40817</v>
      </c>
    </row>
    <row r="375" spans="1:4" x14ac:dyDescent="0.2">
      <c r="A375" s="31">
        <v>2003469</v>
      </c>
      <c r="B375" s="35" t="s">
        <v>573</v>
      </c>
      <c r="C375" s="66" t="s">
        <v>580</v>
      </c>
      <c r="D375" s="84">
        <v>41348</v>
      </c>
    </row>
    <row r="377" spans="1:4" s="40" customFormat="1" x14ac:dyDescent="0.2">
      <c r="A377" s="213" t="s">
        <v>788</v>
      </c>
      <c r="B377" s="214"/>
      <c r="C377" s="40" t="s">
        <v>690</v>
      </c>
      <c r="D377" s="64" t="s">
        <v>745</v>
      </c>
    </row>
    <row r="378" spans="1:4" x14ac:dyDescent="0.2">
      <c r="A378" s="45">
        <v>52115763</v>
      </c>
      <c r="B378" s="73" t="s">
        <v>789</v>
      </c>
      <c r="C378" s="73" t="s">
        <v>744</v>
      </c>
      <c r="D378" s="73" t="s">
        <v>787</v>
      </c>
    </row>
    <row r="379" spans="1:4" x14ac:dyDescent="0.2">
      <c r="A379" s="45">
        <v>52115755</v>
      </c>
      <c r="B379" s="74" t="s">
        <v>789</v>
      </c>
      <c r="C379" s="73" t="s">
        <v>744</v>
      </c>
      <c r="D379" s="73" t="s">
        <v>787</v>
      </c>
    </row>
    <row r="380" spans="1:4" x14ac:dyDescent="0.2">
      <c r="A380" s="45">
        <v>52115738</v>
      </c>
      <c r="B380" s="74" t="s">
        <v>789</v>
      </c>
      <c r="C380" s="73" t="s">
        <v>744</v>
      </c>
      <c r="D380" s="73" t="s">
        <v>787</v>
      </c>
    </row>
    <row r="381" spans="1:4" x14ac:dyDescent="0.2">
      <c r="A381" s="125" t="s">
        <v>790</v>
      </c>
      <c r="B381" s="74" t="s">
        <v>789</v>
      </c>
      <c r="C381" s="73" t="s">
        <v>744</v>
      </c>
      <c r="D381" s="73" t="s">
        <v>787</v>
      </c>
    </row>
    <row r="382" spans="1:4" x14ac:dyDescent="0.2">
      <c r="A382" s="125" t="s">
        <v>790</v>
      </c>
      <c r="B382" s="74" t="s">
        <v>789</v>
      </c>
      <c r="C382" s="73" t="s">
        <v>744</v>
      </c>
      <c r="D382" s="73" t="s">
        <v>787</v>
      </c>
    </row>
    <row r="383" spans="1:4" x14ac:dyDescent="0.2">
      <c r="A383" s="125" t="s">
        <v>790</v>
      </c>
      <c r="B383" s="74" t="s">
        <v>791</v>
      </c>
      <c r="C383" s="73" t="s">
        <v>744</v>
      </c>
      <c r="D383" s="73" t="s">
        <v>787</v>
      </c>
    </row>
    <row r="384" spans="1:4" x14ac:dyDescent="0.2">
      <c r="A384" s="31">
        <v>2003462</v>
      </c>
      <c r="B384" s="35" t="s">
        <v>573</v>
      </c>
      <c r="C384" s="34" t="s">
        <v>505</v>
      </c>
      <c r="D384" s="74" t="s">
        <v>787</v>
      </c>
    </row>
    <row r="385" spans="1:230" x14ac:dyDescent="0.2">
      <c r="A385" s="27" t="s">
        <v>416</v>
      </c>
      <c r="B385" s="22" t="s">
        <v>414</v>
      </c>
      <c r="C385" s="22" t="s">
        <v>0</v>
      </c>
      <c r="D385" s="74" t="s">
        <v>787</v>
      </c>
      <c r="E385" s="2"/>
      <c r="F385" s="2"/>
      <c r="G385" s="2"/>
      <c r="H385" s="2"/>
      <c r="I385" s="2"/>
      <c r="K385" s="2"/>
      <c r="L385" s="2"/>
      <c r="M385" s="2"/>
      <c r="N385" s="2"/>
      <c r="O385" s="2"/>
      <c r="P385" s="2"/>
      <c r="Q385" s="2"/>
      <c r="S385" s="2"/>
      <c r="T385" s="2"/>
      <c r="U385" s="2"/>
      <c r="V385" s="2"/>
      <c r="W385" s="2"/>
      <c r="X385" s="2"/>
      <c r="Y385" s="2"/>
      <c r="AA385" s="2"/>
      <c r="AB385" s="2"/>
      <c r="AC385" s="2"/>
      <c r="AD385" s="2"/>
      <c r="AE385" s="2"/>
      <c r="AF385" s="2"/>
      <c r="AG385" s="2"/>
      <c r="AI385" s="2"/>
      <c r="AJ385" s="2"/>
      <c r="AK385" s="2"/>
      <c r="AL385" s="2"/>
      <c r="AM385" s="2"/>
      <c r="AN385" s="2"/>
      <c r="AO385" s="2"/>
      <c r="AQ385" s="2"/>
      <c r="AR385" s="2"/>
      <c r="AS385" s="2"/>
      <c r="AT385" s="2"/>
      <c r="AU385" s="2"/>
      <c r="AV385" s="2"/>
      <c r="AW385" s="2"/>
      <c r="AY385" s="2"/>
      <c r="AZ385" s="2"/>
      <c r="BA385" s="2"/>
      <c r="BB385" s="2"/>
      <c r="BC385" s="2"/>
      <c r="BD385" s="2"/>
      <c r="BE385" s="2"/>
      <c r="BG385" s="2"/>
      <c r="BH385" s="2"/>
      <c r="BI385" s="2"/>
      <c r="BJ385" s="2"/>
      <c r="BK385" s="2"/>
      <c r="BL385" s="2"/>
      <c r="BM385" s="2"/>
      <c r="BO385" s="2"/>
      <c r="BP385" s="2"/>
      <c r="BQ385" s="2"/>
      <c r="BR385" s="2"/>
      <c r="BS385" s="2"/>
      <c r="BT385" s="2"/>
      <c r="BU385" s="2"/>
      <c r="BW385" s="2"/>
      <c r="BX385" s="2"/>
      <c r="BY385" s="2"/>
      <c r="BZ385" s="2"/>
      <c r="CA385" s="2"/>
      <c r="CB385" s="2"/>
      <c r="CC385" s="2"/>
      <c r="CE385" s="2"/>
      <c r="CF385" s="2"/>
      <c r="CG385" s="2"/>
      <c r="CH385" s="2"/>
      <c r="CI385" s="2"/>
      <c r="CJ385" s="2"/>
      <c r="CK385" s="2"/>
      <c r="CM385" s="2"/>
      <c r="CN385" s="2"/>
      <c r="CO385" s="2"/>
      <c r="CP385" s="2"/>
      <c r="CQ385" s="2"/>
      <c r="CR385" s="2"/>
      <c r="CS385" s="2"/>
      <c r="CU385" s="2"/>
      <c r="CV385" s="2"/>
      <c r="CW385" s="2"/>
      <c r="CX385" s="2"/>
      <c r="CY385" s="2"/>
      <c r="CZ385" s="2"/>
      <c r="DA385" s="2"/>
      <c r="DC385" s="2"/>
      <c r="DD385" s="2"/>
      <c r="DE385" s="2"/>
      <c r="DF385" s="2"/>
      <c r="DG385" s="2"/>
      <c r="DH385" s="2"/>
      <c r="DI385" s="2"/>
      <c r="DK385" s="2"/>
      <c r="DL385" s="2"/>
      <c r="DM385" s="2"/>
      <c r="DN385" s="2"/>
      <c r="DO385" s="2"/>
      <c r="DP385" s="2"/>
      <c r="DQ385" s="2"/>
      <c r="DS385" s="2"/>
      <c r="DT385" s="2"/>
      <c r="DU385" s="2"/>
      <c r="DV385" s="2"/>
      <c r="DW385" s="2"/>
      <c r="DX385" s="2"/>
      <c r="DY385" s="2"/>
      <c r="EA385" s="2"/>
      <c r="EB385" s="2"/>
      <c r="EC385" s="2"/>
      <c r="ED385" s="2"/>
      <c r="EE385" s="2"/>
      <c r="EF385" s="2"/>
      <c r="EG385" s="2"/>
      <c r="EI385" s="2"/>
      <c r="EJ385" s="2"/>
      <c r="EK385" s="2"/>
      <c r="EL385" s="2"/>
      <c r="EM385" s="2"/>
      <c r="EN385" s="2"/>
      <c r="EO385" s="2"/>
      <c r="EQ385" s="2"/>
      <c r="ER385" s="2"/>
      <c r="ES385" s="2"/>
      <c r="ET385" s="2"/>
      <c r="EU385" s="2"/>
      <c r="EV385" s="2"/>
      <c r="EW385" s="2"/>
      <c r="EY385" s="2"/>
      <c r="EZ385" s="2"/>
      <c r="FA385" s="2"/>
      <c r="FB385" s="2"/>
      <c r="FC385" s="2"/>
      <c r="FD385" s="2"/>
      <c r="FE385" s="2"/>
      <c r="FG385" s="2"/>
      <c r="FH385" s="2"/>
      <c r="FI385" s="2"/>
      <c r="FJ385" s="2"/>
      <c r="FK385" s="2"/>
      <c r="FL385" s="2"/>
      <c r="FM385" s="2"/>
      <c r="FO385" s="2"/>
      <c r="FP385" s="2"/>
      <c r="FQ385" s="2"/>
      <c r="FR385" s="2"/>
      <c r="FS385" s="2"/>
      <c r="FT385" s="2"/>
      <c r="FU385" s="2"/>
      <c r="FW385" s="2"/>
      <c r="FX385" s="2"/>
      <c r="FY385" s="2"/>
      <c r="FZ385" s="2"/>
      <c r="GA385" s="2"/>
      <c r="GB385" s="2"/>
      <c r="GC385" s="2"/>
      <c r="GE385" s="2"/>
      <c r="GF385" s="2"/>
      <c r="GG385" s="2"/>
      <c r="GH385" s="2"/>
      <c r="GI385" s="2"/>
      <c r="GJ385" s="2"/>
      <c r="GK385" s="2"/>
      <c r="GM385" s="2"/>
      <c r="GN385" s="2"/>
      <c r="GO385" s="2"/>
      <c r="GP385" s="2"/>
      <c r="GQ385" s="2"/>
      <c r="GR385" s="2"/>
      <c r="GS385" s="2"/>
      <c r="GU385" s="2"/>
      <c r="GV385" s="2"/>
      <c r="GW385" s="2"/>
      <c r="GX385" s="2"/>
      <c r="GY385" s="2"/>
      <c r="GZ385" s="2"/>
      <c r="HA385" s="2"/>
      <c r="HC385" s="2"/>
      <c r="HD385" s="2"/>
      <c r="HE385" s="2"/>
      <c r="HF385" s="2"/>
      <c r="HG385" s="2"/>
      <c r="HH385" s="2"/>
      <c r="HI385" s="2"/>
      <c r="HK385" s="2"/>
      <c r="HL385" s="2"/>
      <c r="HM385" s="2"/>
      <c r="HN385" s="2"/>
      <c r="HO385" s="2"/>
      <c r="HP385" s="2"/>
      <c r="HQ385" s="2"/>
      <c r="HS385" s="2"/>
      <c r="HT385" s="2"/>
      <c r="HU385" s="2"/>
      <c r="HV385" s="2"/>
    </row>
    <row r="386" spans="1:230" ht="12.75" customHeight="1" x14ac:dyDescent="0.2">
      <c r="A386" s="31">
        <v>2003449</v>
      </c>
      <c r="B386" s="35" t="s">
        <v>573</v>
      </c>
      <c r="C386" s="34" t="s">
        <v>505</v>
      </c>
      <c r="D386" s="74" t="s">
        <v>787</v>
      </c>
    </row>
    <row r="387" spans="1:230" ht="12.75" customHeight="1" x14ac:dyDescent="0.2">
      <c r="A387" s="31">
        <v>2003449</v>
      </c>
      <c r="B387" s="35" t="s">
        <v>573</v>
      </c>
      <c r="C387" s="34" t="s">
        <v>505</v>
      </c>
      <c r="D387" s="74" t="s">
        <v>787</v>
      </c>
    </row>
    <row r="388" spans="1:230" x14ac:dyDescent="0.2">
      <c r="A388" s="27" t="s">
        <v>424</v>
      </c>
      <c r="B388" s="22" t="s">
        <v>414</v>
      </c>
      <c r="C388" s="22" t="s">
        <v>0</v>
      </c>
      <c r="D388" s="74" t="s">
        <v>787</v>
      </c>
    </row>
    <row r="389" spans="1:230" x14ac:dyDescent="0.2">
      <c r="A389" s="27" t="s">
        <v>452</v>
      </c>
      <c r="B389" s="26" t="s">
        <v>414</v>
      </c>
      <c r="C389" s="26" t="s">
        <v>0</v>
      </c>
      <c r="D389" s="74" t="s">
        <v>787</v>
      </c>
    </row>
    <row r="390" spans="1:230" ht="12.75" customHeight="1" x14ac:dyDescent="0.2">
      <c r="A390" s="27" t="s">
        <v>445</v>
      </c>
      <c r="B390" s="22" t="s">
        <v>414</v>
      </c>
      <c r="C390" s="22" t="s">
        <v>0</v>
      </c>
      <c r="D390" s="74" t="s">
        <v>787</v>
      </c>
    </row>
    <row r="391" spans="1:230" x14ac:dyDescent="0.2">
      <c r="A391" s="27" t="s">
        <v>444</v>
      </c>
      <c r="B391" s="22" t="s">
        <v>414</v>
      </c>
      <c r="C391" s="22" t="s">
        <v>0</v>
      </c>
      <c r="D391" s="74" t="s">
        <v>787</v>
      </c>
    </row>
    <row r="392" spans="1:230" ht="12.75" customHeight="1" x14ac:dyDescent="0.2">
      <c r="A392" s="27" t="s">
        <v>423</v>
      </c>
      <c r="B392" s="22" t="s">
        <v>414</v>
      </c>
      <c r="C392" s="22" t="s">
        <v>0</v>
      </c>
      <c r="D392" s="74" t="s">
        <v>787</v>
      </c>
    </row>
    <row r="393" spans="1:230" ht="12.75" customHeight="1" x14ac:dyDescent="0.2">
      <c r="A393" s="31">
        <v>2003447</v>
      </c>
      <c r="B393" s="35" t="s">
        <v>573</v>
      </c>
      <c r="C393" s="34" t="s">
        <v>505</v>
      </c>
      <c r="D393" s="74" t="s">
        <v>787</v>
      </c>
    </row>
    <row r="394" spans="1:230" ht="12.75" customHeight="1" x14ac:dyDescent="0.2">
      <c r="A394" s="31">
        <v>2003448</v>
      </c>
      <c r="B394" s="35" t="s">
        <v>573</v>
      </c>
      <c r="C394" s="34" t="s">
        <v>505</v>
      </c>
      <c r="D394" s="74" t="s">
        <v>787</v>
      </c>
    </row>
    <row r="395" spans="1:230" x14ac:dyDescent="0.2">
      <c r="A395" s="31">
        <v>2003581</v>
      </c>
      <c r="B395" s="74" t="s">
        <v>792</v>
      </c>
      <c r="C395" s="73" t="s">
        <v>807</v>
      </c>
      <c r="D395" s="74" t="s">
        <v>787</v>
      </c>
    </row>
    <row r="396" spans="1:230" x14ac:dyDescent="0.2">
      <c r="A396" s="31">
        <v>2003584</v>
      </c>
      <c r="B396" s="74" t="s">
        <v>792</v>
      </c>
      <c r="C396" s="73" t="s">
        <v>807</v>
      </c>
      <c r="D396" s="74" t="s">
        <v>787</v>
      </c>
    </row>
    <row r="397" spans="1:230" x14ac:dyDescent="0.2">
      <c r="A397" s="31">
        <v>2003489</v>
      </c>
      <c r="B397" s="74" t="s">
        <v>792</v>
      </c>
      <c r="C397" s="73" t="s">
        <v>807</v>
      </c>
      <c r="D397" s="74" t="s">
        <v>787</v>
      </c>
    </row>
    <row r="398" spans="1:230" x14ac:dyDescent="0.2">
      <c r="A398" s="31">
        <v>2003684</v>
      </c>
      <c r="B398" s="74" t="s">
        <v>792</v>
      </c>
      <c r="C398" s="73" t="s">
        <v>807</v>
      </c>
      <c r="D398" s="74" t="s">
        <v>787</v>
      </c>
    </row>
    <row r="399" spans="1:230" x14ac:dyDescent="0.2">
      <c r="A399" s="31">
        <v>2003490</v>
      </c>
      <c r="B399" s="74" t="s">
        <v>792</v>
      </c>
      <c r="C399" s="73" t="s">
        <v>807</v>
      </c>
      <c r="D399" s="74" t="s">
        <v>787</v>
      </c>
    </row>
    <row r="400" spans="1:230" x14ac:dyDescent="0.2">
      <c r="A400" s="31">
        <v>2003582</v>
      </c>
      <c r="B400" s="74" t="s">
        <v>792</v>
      </c>
      <c r="C400" s="73" t="s">
        <v>807</v>
      </c>
      <c r="D400" s="74" t="s">
        <v>787</v>
      </c>
    </row>
    <row r="401" spans="1:4" x14ac:dyDescent="0.2">
      <c r="A401" s="31">
        <v>2003605</v>
      </c>
      <c r="B401" s="74" t="s">
        <v>792</v>
      </c>
      <c r="C401" s="73" t="s">
        <v>807</v>
      </c>
      <c r="D401" s="74" t="s">
        <v>787</v>
      </c>
    </row>
    <row r="402" spans="1:4" x14ac:dyDescent="0.2">
      <c r="A402" s="125" t="s">
        <v>790</v>
      </c>
      <c r="B402" s="74" t="s">
        <v>792</v>
      </c>
      <c r="C402" s="73" t="s">
        <v>807</v>
      </c>
      <c r="D402" s="74" t="s">
        <v>787</v>
      </c>
    </row>
    <row r="403" spans="1:4" x14ac:dyDescent="0.2">
      <c r="A403" s="125" t="s">
        <v>790</v>
      </c>
      <c r="B403" s="74" t="s">
        <v>792</v>
      </c>
      <c r="C403" s="73" t="s">
        <v>807</v>
      </c>
      <c r="D403" s="74" t="s">
        <v>787</v>
      </c>
    </row>
    <row r="404" spans="1:4" x14ac:dyDescent="0.2">
      <c r="A404" s="125" t="s">
        <v>790</v>
      </c>
      <c r="B404" s="74" t="s">
        <v>792</v>
      </c>
      <c r="C404" s="73" t="s">
        <v>807</v>
      </c>
      <c r="D404" s="74" t="s">
        <v>787</v>
      </c>
    </row>
    <row r="405" spans="1:4" x14ac:dyDescent="0.2">
      <c r="A405" s="125" t="s">
        <v>790</v>
      </c>
      <c r="B405" s="74" t="s">
        <v>792</v>
      </c>
      <c r="C405" s="73" t="s">
        <v>807</v>
      </c>
      <c r="D405" s="74" t="s">
        <v>787</v>
      </c>
    </row>
    <row r="406" spans="1:4" x14ac:dyDescent="0.2">
      <c r="A406" s="125" t="s">
        <v>790</v>
      </c>
      <c r="B406" s="74" t="s">
        <v>792</v>
      </c>
      <c r="C406" s="73" t="s">
        <v>807</v>
      </c>
      <c r="D406" s="74" t="s">
        <v>787</v>
      </c>
    </row>
    <row r="407" spans="1:4" x14ac:dyDescent="0.2">
      <c r="A407" s="125" t="s">
        <v>790</v>
      </c>
      <c r="B407" s="74" t="s">
        <v>792</v>
      </c>
      <c r="C407" s="73" t="s">
        <v>807</v>
      </c>
      <c r="D407" s="74" t="s">
        <v>787</v>
      </c>
    </row>
    <row r="408" spans="1:4" x14ac:dyDescent="0.2">
      <c r="A408" s="125" t="s">
        <v>790</v>
      </c>
      <c r="B408" s="74" t="s">
        <v>792</v>
      </c>
      <c r="C408" s="73" t="s">
        <v>807</v>
      </c>
      <c r="D408" s="74" t="s">
        <v>787</v>
      </c>
    </row>
    <row r="409" spans="1:4" x14ac:dyDescent="0.2">
      <c r="A409" s="125" t="s">
        <v>790</v>
      </c>
      <c r="B409" s="74" t="s">
        <v>793</v>
      </c>
      <c r="C409" s="22"/>
      <c r="D409" s="74" t="s">
        <v>787</v>
      </c>
    </row>
    <row r="410" spans="1:4" x14ac:dyDescent="0.2">
      <c r="A410" s="31">
        <v>2001021</v>
      </c>
      <c r="B410" s="74" t="s">
        <v>794</v>
      </c>
      <c r="C410" s="22"/>
      <c r="D410" s="74" t="s">
        <v>787</v>
      </c>
    </row>
    <row r="411" spans="1:4" ht="12.75" customHeight="1" x14ac:dyDescent="0.2">
      <c r="A411" s="31">
        <v>2003748</v>
      </c>
      <c r="B411" s="26" t="s">
        <v>759</v>
      </c>
      <c r="C411" s="26" t="s">
        <v>0</v>
      </c>
      <c r="D411" s="74" t="s">
        <v>787</v>
      </c>
    </row>
    <row r="412" spans="1:4" x14ac:dyDescent="0.2">
      <c r="A412" s="125" t="s">
        <v>790</v>
      </c>
      <c r="B412" s="52" t="s">
        <v>795</v>
      </c>
      <c r="C412" s="22"/>
      <c r="D412" s="74" t="s">
        <v>787</v>
      </c>
    </row>
    <row r="413" spans="1:4" x14ac:dyDescent="0.2">
      <c r="A413" s="125" t="s">
        <v>790</v>
      </c>
      <c r="B413" s="52" t="s">
        <v>795</v>
      </c>
      <c r="C413" s="22"/>
      <c r="D413" s="74" t="s">
        <v>787</v>
      </c>
    </row>
    <row r="414" spans="1:4" x14ac:dyDescent="0.2">
      <c r="A414" s="125" t="s">
        <v>790</v>
      </c>
      <c r="B414" s="52" t="s">
        <v>795</v>
      </c>
      <c r="C414" s="22"/>
      <c r="D414" s="74" t="s">
        <v>787</v>
      </c>
    </row>
    <row r="415" spans="1:4" x14ac:dyDescent="0.2">
      <c r="A415" s="125" t="s">
        <v>790</v>
      </c>
      <c r="B415" s="52" t="s">
        <v>795</v>
      </c>
      <c r="C415" s="22"/>
      <c r="D415" s="74" t="s">
        <v>787</v>
      </c>
    </row>
    <row r="416" spans="1:4" x14ac:dyDescent="0.2">
      <c r="A416" s="125" t="s">
        <v>790</v>
      </c>
      <c r="B416" s="74" t="s">
        <v>796</v>
      </c>
      <c r="C416" s="22"/>
      <c r="D416" s="74" t="s">
        <v>787</v>
      </c>
    </row>
    <row r="417" spans="1:4" x14ac:dyDescent="0.2">
      <c r="A417" s="31">
        <v>2003487</v>
      </c>
      <c r="B417" s="74" t="s">
        <v>792</v>
      </c>
      <c r="C417" s="22"/>
      <c r="D417" s="74" t="s">
        <v>787</v>
      </c>
    </row>
    <row r="418" spans="1:4" x14ac:dyDescent="0.2">
      <c r="A418" s="31">
        <v>2003475</v>
      </c>
      <c r="B418" s="74" t="s">
        <v>414</v>
      </c>
      <c r="C418" s="26" t="s">
        <v>0</v>
      </c>
      <c r="D418" s="74" t="s">
        <v>787</v>
      </c>
    </row>
    <row r="419" spans="1:4" x14ac:dyDescent="0.2">
      <c r="A419" s="27" t="s">
        <v>454</v>
      </c>
      <c r="B419" s="26" t="s">
        <v>414</v>
      </c>
      <c r="C419" s="26" t="s">
        <v>0</v>
      </c>
      <c r="D419" s="74" t="s">
        <v>787</v>
      </c>
    </row>
    <row r="420" spans="1:4" x14ac:dyDescent="0.2">
      <c r="A420" s="31">
        <v>2003469</v>
      </c>
      <c r="B420" s="52" t="s">
        <v>414</v>
      </c>
      <c r="C420" s="26" t="s">
        <v>0</v>
      </c>
      <c r="D420" s="74" t="s">
        <v>787</v>
      </c>
    </row>
    <row r="421" spans="1:4" x14ac:dyDescent="0.2">
      <c r="A421" s="125" t="s">
        <v>790</v>
      </c>
      <c r="B421" s="52" t="s">
        <v>797</v>
      </c>
      <c r="C421" s="22"/>
      <c r="D421" s="74" t="s">
        <v>787</v>
      </c>
    </row>
    <row r="422" spans="1:4" x14ac:dyDescent="0.2">
      <c r="A422" s="31">
        <v>2003369</v>
      </c>
      <c r="B422" s="22" t="s">
        <v>476</v>
      </c>
      <c r="C422" s="22" t="s">
        <v>505</v>
      </c>
      <c r="D422" s="74" t="s">
        <v>787</v>
      </c>
    </row>
    <row r="423" spans="1:4" x14ac:dyDescent="0.2">
      <c r="A423" s="31">
        <v>2003390</v>
      </c>
      <c r="B423" s="104" t="s">
        <v>526</v>
      </c>
      <c r="C423" s="22" t="s">
        <v>647</v>
      </c>
      <c r="D423" s="74" t="s">
        <v>787</v>
      </c>
    </row>
    <row r="424" spans="1:4" x14ac:dyDescent="0.2">
      <c r="A424" s="125" t="s">
        <v>790</v>
      </c>
      <c r="B424" s="52" t="s">
        <v>798</v>
      </c>
      <c r="C424" s="22"/>
      <c r="D424" s="74" t="s">
        <v>787</v>
      </c>
    </row>
    <row r="425" spans="1:4" x14ac:dyDescent="0.2">
      <c r="A425" s="125" t="s">
        <v>790</v>
      </c>
      <c r="B425" s="52" t="s">
        <v>792</v>
      </c>
      <c r="C425" s="73" t="s">
        <v>807</v>
      </c>
      <c r="D425" s="74" t="s">
        <v>787</v>
      </c>
    </row>
    <row r="426" spans="1:4" x14ac:dyDescent="0.2">
      <c r="A426" s="125" t="s">
        <v>790</v>
      </c>
      <c r="B426" s="52" t="s">
        <v>792</v>
      </c>
      <c r="C426" s="73" t="s">
        <v>807</v>
      </c>
      <c r="D426" s="74" t="s">
        <v>787</v>
      </c>
    </row>
    <row r="427" spans="1:4" x14ac:dyDescent="0.2">
      <c r="A427" s="125" t="s">
        <v>790</v>
      </c>
      <c r="B427" s="74" t="s">
        <v>799</v>
      </c>
      <c r="C427" s="22"/>
      <c r="D427" s="74" t="s">
        <v>787</v>
      </c>
    </row>
    <row r="428" spans="1:4" x14ac:dyDescent="0.2">
      <c r="A428" s="125" t="s">
        <v>790</v>
      </c>
      <c r="B428" s="74" t="s">
        <v>799</v>
      </c>
      <c r="C428" s="22"/>
      <c r="D428" s="74" t="s">
        <v>787</v>
      </c>
    </row>
    <row r="430" spans="1:4" x14ac:dyDescent="0.2">
      <c r="A430" s="213" t="s">
        <v>912</v>
      </c>
      <c r="B430" s="144"/>
    </row>
    <row r="431" spans="1:4" x14ac:dyDescent="0.2">
      <c r="A431" s="53" t="s">
        <v>637</v>
      </c>
      <c r="B431" s="40" t="s">
        <v>689</v>
      </c>
      <c r="C431" s="40" t="s">
        <v>690</v>
      </c>
      <c r="D431" s="64" t="s">
        <v>745</v>
      </c>
    </row>
    <row r="432" spans="1:4" x14ac:dyDescent="0.2">
      <c r="A432" s="31">
        <v>102960</v>
      </c>
      <c r="B432" s="22" t="s">
        <v>913</v>
      </c>
      <c r="C432" s="22" t="s">
        <v>505</v>
      </c>
      <c r="D432" s="22" t="s">
        <v>787</v>
      </c>
    </row>
    <row r="433" spans="1:4" x14ac:dyDescent="0.2">
      <c r="A433" s="31">
        <v>103097</v>
      </c>
      <c r="B433" s="22" t="s">
        <v>913</v>
      </c>
      <c r="C433" s="22" t="s">
        <v>505</v>
      </c>
      <c r="D433" s="22" t="s">
        <v>787</v>
      </c>
    </row>
    <row r="434" spans="1:4" x14ac:dyDescent="0.2">
      <c r="A434" s="31">
        <v>2000049</v>
      </c>
      <c r="B434" s="22" t="s">
        <v>913</v>
      </c>
      <c r="C434" s="22" t="s">
        <v>505</v>
      </c>
      <c r="D434" s="22" t="s">
        <v>787</v>
      </c>
    </row>
    <row r="435" spans="1:4" x14ac:dyDescent="0.2">
      <c r="A435" s="31">
        <v>2000271</v>
      </c>
      <c r="B435" s="22" t="s">
        <v>914</v>
      </c>
      <c r="C435" s="22" t="s">
        <v>686</v>
      </c>
      <c r="D435" s="22" t="s">
        <v>787</v>
      </c>
    </row>
    <row r="436" spans="1:4" x14ac:dyDescent="0.2">
      <c r="A436" s="31">
        <v>2000311</v>
      </c>
      <c r="B436" s="22" t="s">
        <v>913</v>
      </c>
      <c r="C436" s="22" t="s">
        <v>505</v>
      </c>
      <c r="D436" s="22" t="s">
        <v>787</v>
      </c>
    </row>
    <row r="437" spans="1:4" x14ac:dyDescent="0.2">
      <c r="A437" s="27" t="s">
        <v>406</v>
      </c>
      <c r="B437" s="36" t="s">
        <v>350</v>
      </c>
      <c r="C437" s="104" t="s">
        <v>505</v>
      </c>
      <c r="D437" s="104" t="s">
        <v>787</v>
      </c>
    </row>
    <row r="438" spans="1:4" x14ac:dyDescent="0.2">
      <c r="A438" s="27" t="s">
        <v>421</v>
      </c>
      <c r="B438" s="22" t="s">
        <v>414</v>
      </c>
      <c r="C438" s="104" t="s">
        <v>505</v>
      </c>
      <c r="D438" s="22" t="s">
        <v>787</v>
      </c>
    </row>
    <row r="439" spans="1:4" x14ac:dyDescent="0.2">
      <c r="A439" s="141" t="s">
        <v>409</v>
      </c>
      <c r="B439" s="26" t="s">
        <v>350</v>
      </c>
      <c r="C439" s="74" t="s">
        <v>505</v>
      </c>
      <c r="D439" s="26" t="s">
        <v>787</v>
      </c>
    </row>
    <row r="440" spans="1:4" x14ac:dyDescent="0.2">
      <c r="A440" s="142">
        <v>2003311</v>
      </c>
      <c r="B440" s="22" t="s">
        <v>350</v>
      </c>
      <c r="C440" s="22" t="s">
        <v>505</v>
      </c>
      <c r="D440" s="22" t="s">
        <v>787</v>
      </c>
    </row>
    <row r="441" spans="1:4" x14ac:dyDescent="0.2">
      <c r="A441" s="31">
        <v>2003446</v>
      </c>
      <c r="B441" s="35" t="s">
        <v>573</v>
      </c>
      <c r="C441" s="74" t="s">
        <v>505</v>
      </c>
      <c r="D441" s="73" t="s">
        <v>787</v>
      </c>
    </row>
    <row r="442" spans="1:4" x14ac:dyDescent="0.2">
      <c r="A442" s="31">
        <v>2003448</v>
      </c>
      <c r="B442" s="22" t="s">
        <v>915</v>
      </c>
      <c r="C442" s="22" t="s">
        <v>505</v>
      </c>
      <c r="D442" s="22" t="s">
        <v>787</v>
      </c>
    </row>
    <row r="443" spans="1:4" x14ac:dyDescent="0.2">
      <c r="A443" s="31">
        <v>2003452</v>
      </c>
      <c r="B443" s="35" t="s">
        <v>573</v>
      </c>
      <c r="C443" s="74" t="s">
        <v>505</v>
      </c>
      <c r="D443" s="73" t="s">
        <v>787</v>
      </c>
    </row>
    <row r="444" spans="1:4" x14ac:dyDescent="0.2">
      <c r="A444" s="31">
        <v>2003453</v>
      </c>
      <c r="B444" s="35" t="s">
        <v>573</v>
      </c>
      <c r="C444" s="74" t="s">
        <v>505</v>
      </c>
      <c r="D444" s="74" t="s">
        <v>787</v>
      </c>
    </row>
    <row r="445" spans="1:4" x14ac:dyDescent="0.2">
      <c r="A445" s="45">
        <v>2003454</v>
      </c>
      <c r="B445" s="35" t="s">
        <v>573</v>
      </c>
      <c r="C445" s="74" t="s">
        <v>505</v>
      </c>
      <c r="D445" s="74" t="s">
        <v>787</v>
      </c>
    </row>
    <row r="446" spans="1:4" x14ac:dyDescent="0.2">
      <c r="A446" s="31">
        <v>2003455</v>
      </c>
      <c r="B446" s="35" t="s">
        <v>573</v>
      </c>
      <c r="C446" s="74" t="s">
        <v>505</v>
      </c>
      <c r="D446" s="73" t="s">
        <v>787</v>
      </c>
    </row>
    <row r="447" spans="1:4" x14ac:dyDescent="0.2">
      <c r="A447" s="31">
        <v>2003456</v>
      </c>
      <c r="B447" s="35" t="s">
        <v>573</v>
      </c>
      <c r="C447" s="74" t="s">
        <v>505</v>
      </c>
      <c r="D447" s="73" t="s">
        <v>787</v>
      </c>
    </row>
    <row r="448" spans="1:4" x14ac:dyDescent="0.2">
      <c r="A448" s="31">
        <v>2003457</v>
      </c>
      <c r="B448" s="35" t="s">
        <v>573</v>
      </c>
      <c r="C448" s="74" t="s">
        <v>505</v>
      </c>
      <c r="D448" s="74" t="s">
        <v>787</v>
      </c>
    </row>
    <row r="449" spans="1:4" x14ac:dyDescent="0.2">
      <c r="A449" s="31">
        <v>2003458</v>
      </c>
      <c r="B449" s="35" t="s">
        <v>573</v>
      </c>
      <c r="C449" s="74" t="s">
        <v>505</v>
      </c>
      <c r="D449" s="73" t="s">
        <v>787</v>
      </c>
    </row>
    <row r="450" spans="1:4" x14ac:dyDescent="0.2">
      <c r="A450" s="31">
        <v>2003459</v>
      </c>
      <c r="B450" s="35" t="s">
        <v>573</v>
      </c>
      <c r="C450" s="74" t="s">
        <v>505</v>
      </c>
      <c r="D450" s="74" t="s">
        <v>787</v>
      </c>
    </row>
    <row r="451" spans="1:4" x14ac:dyDescent="0.2">
      <c r="A451" s="31">
        <v>2003461</v>
      </c>
      <c r="B451" s="35" t="s">
        <v>573</v>
      </c>
      <c r="C451" s="74" t="s">
        <v>505</v>
      </c>
      <c r="D451" s="74" t="s">
        <v>787</v>
      </c>
    </row>
    <row r="452" spans="1:4" x14ac:dyDescent="0.2">
      <c r="A452" s="31">
        <v>2003463</v>
      </c>
      <c r="B452" s="35" t="s">
        <v>573</v>
      </c>
      <c r="C452" s="74" t="s">
        <v>505</v>
      </c>
      <c r="D452" s="74" t="s">
        <v>787</v>
      </c>
    </row>
    <row r="453" spans="1:4" x14ac:dyDescent="0.2">
      <c r="A453" s="57">
        <v>2003464</v>
      </c>
      <c r="B453" s="34" t="s">
        <v>573</v>
      </c>
      <c r="C453" s="73" t="s">
        <v>505</v>
      </c>
      <c r="D453" s="73" t="s">
        <v>787</v>
      </c>
    </row>
    <row r="454" spans="1:4" x14ac:dyDescent="0.2">
      <c r="A454" s="31">
        <v>2003470</v>
      </c>
      <c r="B454" s="74" t="s">
        <v>573</v>
      </c>
      <c r="C454" s="74" t="s">
        <v>505</v>
      </c>
      <c r="D454" s="74" t="s">
        <v>787</v>
      </c>
    </row>
    <row r="455" spans="1:4" x14ac:dyDescent="0.2">
      <c r="A455" s="31">
        <v>2003470</v>
      </c>
      <c r="B455" s="22" t="s">
        <v>916</v>
      </c>
      <c r="C455" s="22" t="s">
        <v>686</v>
      </c>
      <c r="D455" s="22" t="s">
        <v>787</v>
      </c>
    </row>
    <row r="456" spans="1:4" x14ac:dyDescent="0.2">
      <c r="A456" s="31">
        <v>2003580</v>
      </c>
      <c r="B456" s="22" t="s">
        <v>915</v>
      </c>
      <c r="C456" s="22" t="s">
        <v>505</v>
      </c>
      <c r="D456" s="22" t="s">
        <v>787</v>
      </c>
    </row>
    <row r="457" spans="1:4" x14ac:dyDescent="0.2">
      <c r="A457" s="31"/>
      <c r="B457" s="22" t="s">
        <v>917</v>
      </c>
      <c r="C457" s="22" t="s">
        <v>686</v>
      </c>
      <c r="D457" s="22" t="s">
        <v>787</v>
      </c>
    </row>
    <row r="458" spans="1:4" x14ac:dyDescent="0.2">
      <c r="A458" s="31"/>
      <c r="B458" s="22" t="s">
        <v>917</v>
      </c>
      <c r="C458" s="22" t="s">
        <v>686</v>
      </c>
      <c r="D458" s="22" t="s">
        <v>787</v>
      </c>
    </row>
    <row r="459" spans="1:4" x14ac:dyDescent="0.2">
      <c r="A459" s="31">
        <v>2003558</v>
      </c>
      <c r="B459" s="22" t="s">
        <v>918</v>
      </c>
      <c r="C459" s="22" t="s">
        <v>919</v>
      </c>
      <c r="D459" s="22" t="s">
        <v>787</v>
      </c>
    </row>
    <row r="460" spans="1:4" x14ac:dyDescent="0.2">
      <c r="A460" s="31"/>
      <c r="B460" s="22"/>
      <c r="C460" s="22"/>
      <c r="D460" s="22"/>
    </row>
    <row r="461" spans="1:4" x14ac:dyDescent="0.2">
      <c r="A461" s="31"/>
      <c r="B461" s="22"/>
      <c r="C461" s="22"/>
      <c r="D461" s="22"/>
    </row>
    <row r="463" spans="1:4" ht="15.75" x14ac:dyDescent="0.25">
      <c r="A463" s="205" t="s">
        <v>924</v>
      </c>
      <c r="B463" s="144"/>
    </row>
    <row r="464" spans="1:4" x14ac:dyDescent="0.2">
      <c r="A464"/>
    </row>
    <row r="465" spans="1:4" x14ac:dyDescent="0.2">
      <c r="A465" s="119" t="s">
        <v>637</v>
      </c>
      <c r="B465" s="41" t="s">
        <v>689</v>
      </c>
      <c r="C465" s="41" t="s">
        <v>690</v>
      </c>
      <c r="D465" s="97" t="s">
        <v>745</v>
      </c>
    </row>
    <row r="466" spans="1:4" x14ac:dyDescent="0.2">
      <c r="A466" s="53" t="s">
        <v>739</v>
      </c>
    </row>
    <row r="467" spans="1:4" x14ac:dyDescent="0.2">
      <c r="A467" s="125" t="s">
        <v>790</v>
      </c>
      <c r="B467" s="73" t="s">
        <v>79</v>
      </c>
      <c r="C467" s="73" t="s">
        <v>929</v>
      </c>
      <c r="D467" s="73" t="s">
        <v>736</v>
      </c>
    </row>
    <row r="468" spans="1:4" x14ac:dyDescent="0.2">
      <c r="A468" s="125" t="s">
        <v>790</v>
      </c>
      <c r="B468" s="73" t="s">
        <v>79</v>
      </c>
      <c r="C468" s="73" t="s">
        <v>929</v>
      </c>
      <c r="D468" s="73" t="s">
        <v>736</v>
      </c>
    </row>
    <row r="469" spans="1:4" x14ac:dyDescent="0.2">
      <c r="A469" s="125" t="s">
        <v>790</v>
      </c>
      <c r="B469" s="73" t="s">
        <v>930</v>
      </c>
      <c r="C469" s="73" t="s">
        <v>505</v>
      </c>
      <c r="D469" s="73" t="s">
        <v>736</v>
      </c>
    </row>
    <row r="470" spans="1:4" x14ac:dyDescent="0.2">
      <c r="A470" s="125" t="s">
        <v>790</v>
      </c>
      <c r="B470" s="73" t="s">
        <v>930</v>
      </c>
      <c r="C470" s="73" t="s">
        <v>505</v>
      </c>
      <c r="D470" s="73" t="s">
        <v>736</v>
      </c>
    </row>
    <row r="471" spans="1:4" x14ac:dyDescent="0.2">
      <c r="A471" s="125" t="s">
        <v>790</v>
      </c>
      <c r="B471" s="73" t="s">
        <v>931</v>
      </c>
      <c r="C471" s="73" t="s">
        <v>505</v>
      </c>
      <c r="D471" s="73" t="s">
        <v>736</v>
      </c>
    </row>
    <row r="472" spans="1:4" x14ac:dyDescent="0.2">
      <c r="A472" s="125" t="s">
        <v>790</v>
      </c>
      <c r="B472" s="73" t="s">
        <v>931</v>
      </c>
      <c r="C472" s="73" t="s">
        <v>505</v>
      </c>
      <c r="D472" s="73" t="s">
        <v>736</v>
      </c>
    </row>
    <row r="473" spans="1:4" x14ac:dyDescent="0.2">
      <c r="A473" s="125" t="s">
        <v>790</v>
      </c>
      <c r="B473" s="73" t="s">
        <v>931</v>
      </c>
      <c r="C473" s="73" t="s">
        <v>505</v>
      </c>
      <c r="D473" s="73" t="s">
        <v>736</v>
      </c>
    </row>
    <row r="474" spans="1:4" x14ac:dyDescent="0.2">
      <c r="A474" s="125" t="s">
        <v>790</v>
      </c>
      <c r="B474" s="73" t="s">
        <v>79</v>
      </c>
      <c r="C474" s="73" t="s">
        <v>686</v>
      </c>
      <c r="D474" s="73" t="s">
        <v>736</v>
      </c>
    </row>
    <row r="475" spans="1:4" x14ac:dyDescent="0.2">
      <c r="A475" s="125" t="s">
        <v>790</v>
      </c>
      <c r="B475" s="73" t="s">
        <v>48</v>
      </c>
      <c r="C475" s="73" t="s">
        <v>271</v>
      </c>
      <c r="D475" s="73" t="s">
        <v>736</v>
      </c>
    </row>
    <row r="476" spans="1:4" x14ac:dyDescent="0.2">
      <c r="A476" s="125" t="s">
        <v>790</v>
      </c>
      <c r="B476" s="74" t="s">
        <v>79</v>
      </c>
      <c r="C476" s="74" t="s">
        <v>929</v>
      </c>
      <c r="D476" s="73" t="s">
        <v>736</v>
      </c>
    </row>
    <row r="477" spans="1:4" x14ac:dyDescent="0.2">
      <c r="A477" s="125" t="s">
        <v>790</v>
      </c>
      <c r="B477" s="73" t="s">
        <v>943</v>
      </c>
      <c r="C477" s="74" t="s">
        <v>944</v>
      </c>
      <c r="D477" s="73" t="s">
        <v>736</v>
      </c>
    </row>
    <row r="478" spans="1:4" x14ac:dyDescent="0.2">
      <c r="A478" s="125" t="s">
        <v>790</v>
      </c>
      <c r="B478" s="74" t="s">
        <v>945</v>
      </c>
      <c r="C478" s="74" t="s">
        <v>946</v>
      </c>
      <c r="D478" s="73" t="s">
        <v>736</v>
      </c>
    </row>
    <row r="479" spans="1:4" x14ac:dyDescent="0.2">
      <c r="A479" s="125" t="s">
        <v>790</v>
      </c>
      <c r="B479" s="74" t="s">
        <v>670</v>
      </c>
      <c r="C479" s="74" t="s">
        <v>947</v>
      </c>
      <c r="D479" s="73" t="s">
        <v>736</v>
      </c>
    </row>
    <row r="480" spans="1:4" x14ac:dyDescent="0.2">
      <c r="A480" s="138"/>
      <c r="B480" s="12"/>
      <c r="C480" s="12"/>
      <c r="D480" s="73"/>
    </row>
    <row r="481" spans="1:4" x14ac:dyDescent="0.2">
      <c r="A481" s="119" t="s">
        <v>637</v>
      </c>
      <c r="B481" s="41" t="s">
        <v>689</v>
      </c>
      <c r="C481" s="41" t="s">
        <v>690</v>
      </c>
      <c r="D481" s="116" t="s">
        <v>745</v>
      </c>
    </row>
    <row r="482" spans="1:4" x14ac:dyDescent="0.2">
      <c r="A482" s="31">
        <v>2003280</v>
      </c>
      <c r="B482" s="22" t="s">
        <v>350</v>
      </c>
      <c r="C482" s="73" t="s">
        <v>505</v>
      </c>
      <c r="D482" s="73" t="s">
        <v>736</v>
      </c>
    </row>
    <row r="483" spans="1:4" x14ac:dyDescent="0.2">
      <c r="A483" s="125" t="s">
        <v>865</v>
      </c>
      <c r="B483" s="73" t="s">
        <v>853</v>
      </c>
      <c r="C483" s="73" t="s">
        <v>505</v>
      </c>
      <c r="D483" s="73" t="s">
        <v>736</v>
      </c>
    </row>
    <row r="484" spans="1:4" x14ac:dyDescent="0.2">
      <c r="A484" s="31">
        <v>2000271</v>
      </c>
      <c r="B484" s="74" t="s">
        <v>932</v>
      </c>
      <c r="C484" s="74" t="s">
        <v>929</v>
      </c>
      <c r="D484" s="74" t="s">
        <v>736</v>
      </c>
    </row>
    <row r="485" spans="1:4" x14ac:dyDescent="0.2">
      <c r="A485" s="31">
        <v>2003359</v>
      </c>
      <c r="B485" s="74" t="s">
        <v>6</v>
      </c>
      <c r="C485" s="74" t="s">
        <v>505</v>
      </c>
      <c r="D485" s="74" t="s">
        <v>736</v>
      </c>
    </row>
    <row r="486" spans="1:4" x14ac:dyDescent="0.2">
      <c r="A486" s="31">
        <v>102945</v>
      </c>
      <c r="B486" s="22" t="s">
        <v>935</v>
      </c>
      <c r="C486" s="22" t="s">
        <v>937</v>
      </c>
      <c r="D486" s="22" t="s">
        <v>936</v>
      </c>
    </row>
    <row r="487" spans="1:4" x14ac:dyDescent="0.2">
      <c r="A487" s="31">
        <v>2883588</v>
      </c>
      <c r="B487" s="22" t="s">
        <v>941</v>
      </c>
      <c r="C487" s="22" t="s">
        <v>929</v>
      </c>
      <c r="D487" s="22" t="s">
        <v>787</v>
      </c>
    </row>
    <row r="488" spans="1:4" x14ac:dyDescent="0.2">
      <c r="A488" s="31">
        <v>2003455</v>
      </c>
      <c r="B488" s="22" t="s">
        <v>79</v>
      </c>
      <c r="C488" s="22" t="s">
        <v>505</v>
      </c>
      <c r="D488" s="22" t="s">
        <v>736</v>
      </c>
    </row>
    <row r="489" spans="1:4" x14ac:dyDescent="0.2">
      <c r="A489" s="31" t="s">
        <v>942</v>
      </c>
      <c r="B489" s="22" t="s">
        <v>79</v>
      </c>
      <c r="C489" s="22" t="s">
        <v>505</v>
      </c>
      <c r="D489" s="22" t="s">
        <v>736</v>
      </c>
    </row>
    <row r="490" spans="1:4" x14ac:dyDescent="0.2">
      <c r="A490" s="31">
        <v>2003458</v>
      </c>
      <c r="B490" s="26" t="s">
        <v>79</v>
      </c>
      <c r="C490" s="26" t="s">
        <v>505</v>
      </c>
      <c r="D490" s="26" t="s">
        <v>736</v>
      </c>
    </row>
    <row r="491" spans="1:4" x14ac:dyDescent="0.2">
      <c r="A491" s="31">
        <v>2003448</v>
      </c>
      <c r="B491" s="26" t="s">
        <v>79</v>
      </c>
      <c r="C491" s="26" t="s">
        <v>505</v>
      </c>
      <c r="D491" s="26" t="s">
        <v>736</v>
      </c>
    </row>
    <row r="492" spans="1:4" x14ac:dyDescent="0.2">
      <c r="A492" s="31">
        <v>2003580</v>
      </c>
      <c r="B492" s="26" t="s">
        <v>79</v>
      </c>
      <c r="C492" s="26" t="s">
        <v>505</v>
      </c>
      <c r="D492" s="26" t="s">
        <v>736</v>
      </c>
    </row>
    <row r="495" spans="1:4" ht="15.75" x14ac:dyDescent="0.25">
      <c r="A495" s="205" t="s">
        <v>1007</v>
      </c>
      <c r="B495" s="206"/>
    </row>
    <row r="496" spans="1:4" x14ac:dyDescent="0.2">
      <c r="A496" s="53" t="s">
        <v>1008</v>
      </c>
      <c r="B496" s="40" t="s">
        <v>689</v>
      </c>
      <c r="C496" s="40" t="s">
        <v>690</v>
      </c>
      <c r="D496" s="40" t="s">
        <v>745</v>
      </c>
    </row>
    <row r="497" spans="1:4" x14ac:dyDescent="0.2">
      <c r="A497" s="183" t="s">
        <v>455</v>
      </c>
      <c r="B497" s="143" t="s">
        <v>414</v>
      </c>
      <c r="C497" s="161" t="s">
        <v>79</v>
      </c>
      <c r="D497" s="172" t="s">
        <v>736</v>
      </c>
    </row>
    <row r="498" spans="1:4" x14ac:dyDescent="0.2">
      <c r="A498" s="31">
        <v>2003403</v>
      </c>
      <c r="B498" s="34" t="s">
        <v>555</v>
      </c>
      <c r="C498" s="34" t="s">
        <v>670</v>
      </c>
      <c r="D498" s="172" t="s">
        <v>736</v>
      </c>
    </row>
    <row r="499" spans="1:4" x14ac:dyDescent="0.2">
      <c r="A499" s="31">
        <v>2003406</v>
      </c>
      <c r="B499" s="34" t="s">
        <v>555</v>
      </c>
      <c r="C499" s="34" t="s">
        <v>670</v>
      </c>
      <c r="D499" s="172" t="s">
        <v>736</v>
      </c>
    </row>
    <row r="500" spans="1:4" x14ac:dyDescent="0.2">
      <c r="A500" s="31">
        <v>2003411</v>
      </c>
      <c r="B500" s="73" t="s">
        <v>79</v>
      </c>
      <c r="C500" s="34" t="s">
        <v>670</v>
      </c>
      <c r="D500" s="172" t="s">
        <v>736</v>
      </c>
    </row>
    <row r="501" spans="1:4" x14ac:dyDescent="0.2">
      <c r="A501" s="31">
        <v>2003417</v>
      </c>
      <c r="B501" s="22" t="s">
        <v>526</v>
      </c>
      <c r="C501" s="34" t="s">
        <v>670</v>
      </c>
      <c r="D501" s="172" t="s">
        <v>736</v>
      </c>
    </row>
    <row r="502" spans="1:4" x14ac:dyDescent="0.2">
      <c r="A502" s="31">
        <v>2003391</v>
      </c>
      <c r="B502" s="22" t="s">
        <v>526</v>
      </c>
      <c r="C502" s="34" t="s">
        <v>670</v>
      </c>
      <c r="D502" s="172" t="s">
        <v>736</v>
      </c>
    </row>
    <row r="503" spans="1:4" x14ac:dyDescent="0.2">
      <c r="A503" s="31">
        <v>2003423</v>
      </c>
      <c r="B503" s="22" t="s">
        <v>526</v>
      </c>
      <c r="C503" s="34" t="s">
        <v>670</v>
      </c>
      <c r="D503" s="172" t="s">
        <v>736</v>
      </c>
    </row>
    <row r="504" spans="1:4" x14ac:dyDescent="0.2">
      <c r="A504" s="49" t="s">
        <v>557</v>
      </c>
      <c r="B504" s="50" t="s">
        <v>555</v>
      </c>
      <c r="C504" s="34" t="s">
        <v>670</v>
      </c>
      <c r="D504" s="172" t="s">
        <v>736</v>
      </c>
    </row>
    <row r="505" spans="1:4" x14ac:dyDescent="0.2">
      <c r="A505" s="31">
        <v>2003476</v>
      </c>
      <c r="B505" s="52" t="s">
        <v>79</v>
      </c>
      <c r="C505" s="34" t="s">
        <v>670</v>
      </c>
      <c r="D505" s="172" t="s">
        <v>736</v>
      </c>
    </row>
    <row r="506" spans="1:4" x14ac:dyDescent="0.2">
      <c r="A506" s="31">
        <v>2003477</v>
      </c>
      <c r="B506" s="52" t="s">
        <v>79</v>
      </c>
      <c r="C506" s="34" t="s">
        <v>670</v>
      </c>
      <c r="D506" s="172" t="s">
        <v>736</v>
      </c>
    </row>
    <row r="507" spans="1:4" x14ac:dyDescent="0.2">
      <c r="A507" s="31">
        <v>2003478</v>
      </c>
      <c r="B507" s="52" t="s">
        <v>79</v>
      </c>
      <c r="C507" s="34" t="s">
        <v>670</v>
      </c>
      <c r="D507" s="172" t="s">
        <v>736</v>
      </c>
    </row>
    <row r="508" spans="1:4" x14ac:dyDescent="0.2">
      <c r="A508" s="31">
        <v>2003479</v>
      </c>
      <c r="B508" s="52" t="s">
        <v>79</v>
      </c>
      <c r="C508" s="34" t="s">
        <v>670</v>
      </c>
      <c r="D508" s="172" t="s">
        <v>736</v>
      </c>
    </row>
    <row r="509" spans="1:4" x14ac:dyDescent="0.2">
      <c r="A509" s="31">
        <v>2003493</v>
      </c>
      <c r="B509" s="52" t="s">
        <v>79</v>
      </c>
      <c r="C509" s="34" t="s">
        <v>670</v>
      </c>
      <c r="D509" s="172" t="s">
        <v>736</v>
      </c>
    </row>
    <row r="510" spans="1:4" x14ac:dyDescent="0.2">
      <c r="A510" s="31">
        <v>2003494</v>
      </c>
      <c r="B510" s="52" t="s">
        <v>79</v>
      </c>
      <c r="C510" s="34" t="s">
        <v>670</v>
      </c>
      <c r="D510" s="172" t="s">
        <v>736</v>
      </c>
    </row>
    <row r="511" spans="1:4" x14ac:dyDescent="0.2">
      <c r="A511" s="31">
        <v>2003495</v>
      </c>
      <c r="B511" s="52" t="s">
        <v>79</v>
      </c>
      <c r="C511" s="34" t="s">
        <v>670</v>
      </c>
      <c r="D511" s="172" t="s">
        <v>736</v>
      </c>
    </row>
    <row r="512" spans="1:4" x14ac:dyDescent="0.2">
      <c r="A512" s="31">
        <v>2003496</v>
      </c>
      <c r="B512" s="52" t="s">
        <v>79</v>
      </c>
      <c r="C512" s="34" t="s">
        <v>670</v>
      </c>
      <c r="D512" s="172" t="s">
        <v>736</v>
      </c>
    </row>
    <row r="513" spans="1:4" x14ac:dyDescent="0.2">
      <c r="A513" s="31">
        <v>2003541</v>
      </c>
      <c r="B513" s="52" t="s">
        <v>79</v>
      </c>
      <c r="C513" s="34" t="s">
        <v>670</v>
      </c>
      <c r="D513" s="172" t="s">
        <v>736</v>
      </c>
    </row>
    <row r="514" spans="1:4" x14ac:dyDescent="0.2">
      <c r="A514" s="31">
        <v>2003542</v>
      </c>
      <c r="B514" s="52" t="s">
        <v>79</v>
      </c>
      <c r="C514" s="34" t="s">
        <v>670</v>
      </c>
      <c r="D514" s="172" t="s">
        <v>736</v>
      </c>
    </row>
    <row r="515" spans="1:4" x14ac:dyDescent="0.2">
      <c r="A515" s="31">
        <v>2003543</v>
      </c>
      <c r="B515" s="52" t="s">
        <v>79</v>
      </c>
      <c r="C515" s="34" t="s">
        <v>670</v>
      </c>
      <c r="D515" s="172" t="s">
        <v>736</v>
      </c>
    </row>
    <row r="516" spans="1:4" x14ac:dyDescent="0.2">
      <c r="A516" s="45">
        <v>2000065</v>
      </c>
      <c r="B516" s="52" t="s">
        <v>79</v>
      </c>
      <c r="C516" s="22" t="s">
        <v>79</v>
      </c>
      <c r="D516" s="172" t="s">
        <v>736</v>
      </c>
    </row>
    <row r="517" spans="1:4" x14ac:dyDescent="0.2">
      <c r="A517" s="31">
        <v>2000349</v>
      </c>
      <c r="B517" s="52" t="s">
        <v>79</v>
      </c>
      <c r="C517" s="73" t="s">
        <v>79</v>
      </c>
      <c r="D517" s="172" t="s">
        <v>736</v>
      </c>
    </row>
    <row r="519" spans="1:4" x14ac:dyDescent="0.2">
      <c r="A519" s="2"/>
      <c r="B519" s="21" t="s">
        <v>1011</v>
      </c>
    </row>
    <row r="520" spans="1:4" x14ac:dyDescent="0.2">
      <c r="A520" s="27" t="s">
        <v>369</v>
      </c>
      <c r="B520" s="22" t="s">
        <v>370</v>
      </c>
      <c r="C520" s="23" t="s">
        <v>143</v>
      </c>
      <c r="D520" s="22" t="s">
        <v>371</v>
      </c>
    </row>
    <row r="521" spans="1:4" x14ac:dyDescent="0.2">
      <c r="A521" s="27" t="s">
        <v>372</v>
      </c>
      <c r="B521" s="22" t="s">
        <v>370</v>
      </c>
      <c r="C521" s="23" t="s">
        <v>143</v>
      </c>
      <c r="D521" s="22" t="s">
        <v>371</v>
      </c>
    </row>
    <row r="522" spans="1:4" x14ac:dyDescent="0.2">
      <c r="A522" s="27" t="s">
        <v>377</v>
      </c>
      <c r="B522" s="22" t="s">
        <v>374</v>
      </c>
      <c r="C522" s="23" t="s">
        <v>373</v>
      </c>
      <c r="D522" s="22" t="s">
        <v>371</v>
      </c>
    </row>
    <row r="523" spans="1:4" x14ac:dyDescent="0.2">
      <c r="A523" s="27" t="s">
        <v>378</v>
      </c>
      <c r="B523" s="22" t="s">
        <v>375</v>
      </c>
      <c r="C523" s="23" t="s">
        <v>146</v>
      </c>
      <c r="D523" s="22" t="s">
        <v>371</v>
      </c>
    </row>
    <row r="524" spans="1:4" x14ac:dyDescent="0.2">
      <c r="A524" s="27" t="s">
        <v>379</v>
      </c>
      <c r="B524" s="22" t="s">
        <v>376</v>
      </c>
      <c r="C524" s="23" t="s">
        <v>101</v>
      </c>
      <c r="D524" s="22" t="s">
        <v>371</v>
      </c>
    </row>
    <row r="525" spans="1:4" x14ac:dyDescent="0.2">
      <c r="A525" s="27" t="s">
        <v>380</v>
      </c>
      <c r="B525" s="22" t="s">
        <v>387</v>
      </c>
      <c r="C525" s="23" t="s">
        <v>9</v>
      </c>
      <c r="D525" s="22" t="s">
        <v>371</v>
      </c>
    </row>
    <row r="526" spans="1:4" x14ac:dyDescent="0.2">
      <c r="A526" s="27" t="s">
        <v>381</v>
      </c>
      <c r="B526" s="22" t="s">
        <v>388</v>
      </c>
      <c r="C526" s="23" t="s">
        <v>16</v>
      </c>
      <c r="D526" s="22" t="s">
        <v>371</v>
      </c>
    </row>
    <row r="527" spans="1:4" x14ac:dyDescent="0.2">
      <c r="A527" s="27" t="s">
        <v>382</v>
      </c>
      <c r="B527" s="22" t="s">
        <v>389</v>
      </c>
      <c r="C527" s="23" t="s">
        <v>12</v>
      </c>
      <c r="D527" s="22" t="s">
        <v>371</v>
      </c>
    </row>
    <row r="528" spans="1:4" x14ac:dyDescent="0.2">
      <c r="A528" s="27" t="s">
        <v>383</v>
      </c>
      <c r="B528" s="22" t="s">
        <v>390</v>
      </c>
      <c r="C528" s="23" t="s">
        <v>394</v>
      </c>
      <c r="D528" s="22" t="s">
        <v>371</v>
      </c>
    </row>
    <row r="529" spans="1:5" x14ac:dyDescent="0.2">
      <c r="A529" s="27" t="s">
        <v>384</v>
      </c>
      <c r="B529" s="22" t="s">
        <v>391</v>
      </c>
      <c r="C529" s="23" t="s">
        <v>395</v>
      </c>
      <c r="D529" s="22" t="s">
        <v>371</v>
      </c>
    </row>
    <row r="530" spans="1:5" x14ac:dyDescent="0.2">
      <c r="A530" s="27" t="s">
        <v>385</v>
      </c>
      <c r="B530" s="22" t="s">
        <v>392</v>
      </c>
      <c r="C530" s="23" t="s">
        <v>396</v>
      </c>
      <c r="D530" s="22" t="s">
        <v>371</v>
      </c>
    </row>
    <row r="531" spans="1:5" x14ac:dyDescent="0.2">
      <c r="A531" s="27" t="s">
        <v>386</v>
      </c>
      <c r="B531" s="22" t="s">
        <v>393</v>
      </c>
      <c r="C531" s="23" t="s">
        <v>397</v>
      </c>
      <c r="D531" s="22" t="s">
        <v>371</v>
      </c>
    </row>
    <row r="533" spans="1:5" ht="15.75" x14ac:dyDescent="0.25">
      <c r="A533" s="359" t="s">
        <v>1080</v>
      </c>
      <c r="B533" s="360"/>
    </row>
    <row r="535" spans="1:5" x14ac:dyDescent="0.2">
      <c r="A535" s="185" t="s">
        <v>1063</v>
      </c>
      <c r="B535" s="186"/>
      <c r="C535" s="172"/>
      <c r="D535" s="73"/>
      <c r="E535" s="111"/>
    </row>
    <row r="536" spans="1:5" x14ac:dyDescent="0.2">
      <c r="A536" s="43">
        <v>2003336</v>
      </c>
      <c r="B536" s="22" t="s">
        <v>476</v>
      </c>
      <c r="C536" s="172" t="s">
        <v>693</v>
      </c>
      <c r="D536" s="73" t="s">
        <v>505</v>
      </c>
      <c r="E536" s="140" t="s">
        <v>500</v>
      </c>
    </row>
    <row r="537" spans="1:5" x14ac:dyDescent="0.2">
      <c r="A537" s="43">
        <v>2003349</v>
      </c>
      <c r="B537" s="22" t="s">
        <v>476</v>
      </c>
      <c r="C537" s="172" t="s">
        <v>693</v>
      </c>
      <c r="D537" s="73" t="s">
        <v>505</v>
      </c>
      <c r="E537" s="140" t="s">
        <v>487</v>
      </c>
    </row>
    <row r="538" spans="1:5" x14ac:dyDescent="0.2">
      <c r="A538" s="43">
        <v>2003348</v>
      </c>
      <c r="B538" s="22" t="s">
        <v>476</v>
      </c>
      <c r="C538" s="172" t="s">
        <v>693</v>
      </c>
      <c r="D538" s="73" t="s">
        <v>505</v>
      </c>
      <c r="E538" s="140" t="s">
        <v>494</v>
      </c>
    </row>
    <row r="539" spans="1:5" x14ac:dyDescent="0.2">
      <c r="A539" s="43">
        <v>2003344</v>
      </c>
      <c r="B539" s="22" t="s">
        <v>476</v>
      </c>
      <c r="C539" s="172" t="s">
        <v>693</v>
      </c>
      <c r="D539" s="73" t="s">
        <v>505</v>
      </c>
      <c r="E539" s="140" t="s">
        <v>498</v>
      </c>
    </row>
    <row r="540" spans="1:5" x14ac:dyDescent="0.2">
      <c r="A540" s="43">
        <v>2003334</v>
      </c>
      <c r="B540" s="22" t="s">
        <v>476</v>
      </c>
      <c r="C540" s="172" t="s">
        <v>693</v>
      </c>
      <c r="D540" s="73" t="s">
        <v>505</v>
      </c>
      <c r="E540" s="140" t="s">
        <v>493</v>
      </c>
    </row>
    <row r="541" spans="1:5" x14ac:dyDescent="0.2">
      <c r="A541" s="43">
        <v>2003352</v>
      </c>
      <c r="B541" s="22" t="s">
        <v>476</v>
      </c>
      <c r="C541" s="172" t="s">
        <v>693</v>
      </c>
      <c r="D541" s="73" t="s">
        <v>505</v>
      </c>
      <c r="E541" s="140" t="s">
        <v>496</v>
      </c>
    </row>
    <row r="542" spans="1:5" x14ac:dyDescent="0.2">
      <c r="A542" s="43">
        <v>2003350</v>
      </c>
      <c r="B542" s="22" t="s">
        <v>476</v>
      </c>
      <c r="C542" s="172" t="s">
        <v>693</v>
      </c>
      <c r="D542" s="73" t="s">
        <v>505</v>
      </c>
      <c r="E542" s="140" t="s">
        <v>497</v>
      </c>
    </row>
    <row r="543" spans="1:5" x14ac:dyDescent="0.2">
      <c r="A543" s="43">
        <v>2003338</v>
      </c>
      <c r="B543" s="22" t="s">
        <v>476</v>
      </c>
      <c r="C543" s="172" t="s">
        <v>693</v>
      </c>
      <c r="D543" s="73" t="s">
        <v>505</v>
      </c>
      <c r="E543" s="140" t="s">
        <v>490</v>
      </c>
    </row>
    <row r="544" spans="1:5" x14ac:dyDescent="0.2">
      <c r="A544" s="43">
        <v>2003337</v>
      </c>
      <c r="B544" s="22" t="s">
        <v>476</v>
      </c>
      <c r="C544" s="172" t="s">
        <v>693</v>
      </c>
      <c r="D544" s="73" t="s">
        <v>505</v>
      </c>
      <c r="E544" s="140" t="s">
        <v>492</v>
      </c>
    </row>
    <row r="545" spans="1:5" x14ac:dyDescent="0.2">
      <c r="A545" s="43">
        <v>2003347</v>
      </c>
      <c r="B545" s="22" t="s">
        <v>476</v>
      </c>
      <c r="C545" s="172" t="s">
        <v>693</v>
      </c>
      <c r="D545" s="73" t="s">
        <v>505</v>
      </c>
      <c r="E545" s="140" t="s">
        <v>488</v>
      </c>
    </row>
    <row r="546" spans="1:5" x14ac:dyDescent="0.2">
      <c r="A546" s="43">
        <v>2003351</v>
      </c>
      <c r="B546" s="22" t="s">
        <v>476</v>
      </c>
      <c r="C546" s="172" t="s">
        <v>693</v>
      </c>
      <c r="D546" s="73" t="s">
        <v>505</v>
      </c>
      <c r="E546" s="140" t="s">
        <v>495</v>
      </c>
    </row>
    <row r="547" spans="1:5" x14ac:dyDescent="0.2">
      <c r="A547" s="43">
        <v>2003345</v>
      </c>
      <c r="B547" s="22" t="s">
        <v>476</v>
      </c>
      <c r="C547" s="172" t="s">
        <v>693</v>
      </c>
      <c r="D547" s="73" t="s">
        <v>505</v>
      </c>
      <c r="E547" s="140" t="s">
        <v>486</v>
      </c>
    </row>
    <row r="548" spans="1:5" x14ac:dyDescent="0.2">
      <c r="A548" s="43">
        <v>2003341</v>
      </c>
      <c r="B548" s="22" t="s">
        <v>476</v>
      </c>
      <c r="C548" s="172" t="s">
        <v>693</v>
      </c>
      <c r="D548" s="73" t="s">
        <v>505</v>
      </c>
      <c r="E548" s="140" t="s">
        <v>491</v>
      </c>
    </row>
    <row r="549" spans="1:5" x14ac:dyDescent="0.2">
      <c r="A549" s="43">
        <v>2003353</v>
      </c>
      <c r="B549" s="22" t="s">
        <v>476</v>
      </c>
      <c r="C549" s="172" t="s">
        <v>693</v>
      </c>
      <c r="D549" s="73" t="s">
        <v>505</v>
      </c>
      <c r="E549" s="140" t="s">
        <v>489</v>
      </c>
    </row>
    <row r="550" spans="1:5" x14ac:dyDescent="0.2">
      <c r="A550" s="43">
        <v>2003339</v>
      </c>
      <c r="B550" s="22" t="s">
        <v>476</v>
      </c>
      <c r="C550" s="172" t="s">
        <v>693</v>
      </c>
      <c r="D550" s="22" t="s">
        <v>0</v>
      </c>
      <c r="E550" s="140" t="s">
        <v>499</v>
      </c>
    </row>
    <row r="551" spans="1:5" x14ac:dyDescent="0.2">
      <c r="A551" s="40" t="s">
        <v>1068</v>
      </c>
      <c r="C551" s="165"/>
    </row>
    <row r="552" spans="1:5" x14ac:dyDescent="0.2">
      <c r="A552" s="31">
        <v>2003368</v>
      </c>
      <c r="B552" s="22" t="s">
        <v>476</v>
      </c>
      <c r="C552" s="172" t="s">
        <v>693</v>
      </c>
      <c r="D552" s="22" t="s">
        <v>505</v>
      </c>
      <c r="E552" s="140" t="s">
        <v>511</v>
      </c>
    </row>
    <row r="553" spans="1:5" x14ac:dyDescent="0.2">
      <c r="A553" s="31">
        <v>2003378</v>
      </c>
      <c r="B553" s="22" t="s">
        <v>476</v>
      </c>
      <c r="C553" s="172" t="s">
        <v>693</v>
      </c>
      <c r="D553" s="22" t="s">
        <v>505</v>
      </c>
      <c r="E553" s="140" t="s">
        <v>516</v>
      </c>
    </row>
    <row r="554" spans="1:5" x14ac:dyDescent="0.2">
      <c r="A554" s="31">
        <v>2003370</v>
      </c>
      <c r="B554" s="22" t="s">
        <v>476</v>
      </c>
      <c r="C554" s="172" t="s">
        <v>693</v>
      </c>
      <c r="D554" s="22" t="s">
        <v>505</v>
      </c>
      <c r="E554" s="140" t="s">
        <v>512</v>
      </c>
    </row>
    <row r="555" spans="1:5" x14ac:dyDescent="0.2">
      <c r="A555" s="31">
        <v>2003381</v>
      </c>
      <c r="B555" s="73" t="s">
        <v>476</v>
      </c>
      <c r="C555" s="172" t="s">
        <v>693</v>
      </c>
      <c r="D555" s="22" t="s">
        <v>505</v>
      </c>
      <c r="E555" s="140" t="s">
        <v>519</v>
      </c>
    </row>
    <row r="556" spans="1:5" x14ac:dyDescent="0.2">
      <c r="A556" s="192">
        <v>2003481</v>
      </c>
      <c r="B556" s="202" t="s">
        <v>558</v>
      </c>
      <c r="C556" s="218" t="s">
        <v>693</v>
      </c>
      <c r="D556" s="22" t="s">
        <v>505</v>
      </c>
      <c r="E556" s="87" t="s">
        <v>1065</v>
      </c>
    </row>
    <row r="557" spans="1:5" x14ac:dyDescent="0.2">
      <c r="A557" s="31">
        <v>2003465</v>
      </c>
      <c r="B557" s="35" t="s">
        <v>573</v>
      </c>
      <c r="C557" s="172" t="s">
        <v>693</v>
      </c>
      <c r="D557" s="22" t="s">
        <v>505</v>
      </c>
      <c r="E557" s="171" t="s">
        <v>1064</v>
      </c>
    </row>
    <row r="558" spans="1:5" x14ac:dyDescent="0.2">
      <c r="A558" s="45">
        <v>2003301</v>
      </c>
      <c r="B558" s="22" t="s">
        <v>350</v>
      </c>
      <c r="C558" s="172" t="s">
        <v>693</v>
      </c>
      <c r="D558" s="22" t="s">
        <v>505</v>
      </c>
      <c r="E558" s="87" t="s">
        <v>1066</v>
      </c>
    </row>
    <row r="559" spans="1:5" x14ac:dyDescent="0.2">
      <c r="A559" s="45">
        <v>2003305</v>
      </c>
      <c r="B559" s="22" t="s">
        <v>350</v>
      </c>
      <c r="C559" s="172" t="s">
        <v>693</v>
      </c>
      <c r="D559" s="22" t="s">
        <v>505</v>
      </c>
      <c r="E559" s="87" t="s">
        <v>1067</v>
      </c>
    </row>
    <row r="560" spans="1:5" x14ac:dyDescent="0.2">
      <c r="A560" s="142">
        <v>2003309</v>
      </c>
      <c r="B560" s="143" t="s">
        <v>350</v>
      </c>
      <c r="C560" s="172" t="s">
        <v>693</v>
      </c>
      <c r="D560" s="22" t="s">
        <v>505</v>
      </c>
      <c r="E560" s="170" t="s">
        <v>401</v>
      </c>
    </row>
    <row r="561" spans="1:13" x14ac:dyDescent="0.2">
      <c r="A561" s="31">
        <v>2003365</v>
      </c>
      <c r="B561" s="22" t="s">
        <v>476</v>
      </c>
      <c r="C561" s="172" t="s">
        <v>693</v>
      </c>
      <c r="D561" s="22" t="s">
        <v>505</v>
      </c>
      <c r="E561" s="140" t="s">
        <v>509</v>
      </c>
    </row>
    <row r="562" spans="1:13" x14ac:dyDescent="0.2">
      <c r="A562" s="188">
        <v>2003319</v>
      </c>
      <c r="B562" s="172" t="s">
        <v>350</v>
      </c>
      <c r="C562" s="172" t="s">
        <v>693</v>
      </c>
      <c r="D562" s="22" t="s">
        <v>505</v>
      </c>
      <c r="E562" s="171" t="s">
        <v>408</v>
      </c>
    </row>
    <row r="563" spans="1:13" x14ac:dyDescent="0.2">
      <c r="A563" s="31">
        <v>2003367</v>
      </c>
      <c r="B563" s="73" t="s">
        <v>558</v>
      </c>
      <c r="C563" s="73" t="s">
        <v>693</v>
      </c>
      <c r="D563" s="22" t="s">
        <v>505</v>
      </c>
      <c r="E563" s="111" t="s">
        <v>506</v>
      </c>
    </row>
    <row r="564" spans="1:13" x14ac:dyDescent="0.2">
      <c r="A564" s="31">
        <v>2003377</v>
      </c>
      <c r="B564" s="73" t="s">
        <v>476</v>
      </c>
      <c r="C564" s="73" t="s">
        <v>693</v>
      </c>
      <c r="D564" s="22" t="s">
        <v>505</v>
      </c>
      <c r="E564" s="111" t="s">
        <v>515</v>
      </c>
    </row>
    <row r="565" spans="1:13" x14ac:dyDescent="0.2">
      <c r="A565" s="31">
        <v>2003343</v>
      </c>
      <c r="B565" s="73" t="s">
        <v>476</v>
      </c>
      <c r="C565" s="73" t="s">
        <v>693</v>
      </c>
      <c r="D565" s="22" t="s">
        <v>505</v>
      </c>
      <c r="E565" s="111" t="s">
        <v>1069</v>
      </c>
    </row>
    <row r="566" spans="1:13" x14ac:dyDescent="0.2">
      <c r="A566" s="31">
        <v>2003356</v>
      </c>
      <c r="B566" s="73" t="s">
        <v>1070</v>
      </c>
      <c r="C566" s="73" t="s">
        <v>693</v>
      </c>
      <c r="D566" s="22" t="s">
        <v>505</v>
      </c>
      <c r="E566" s="111" t="s">
        <v>1071</v>
      </c>
    </row>
    <row r="567" spans="1:13" x14ac:dyDescent="0.2">
      <c r="A567" s="31">
        <v>2003376</v>
      </c>
      <c r="B567" s="73" t="s">
        <v>476</v>
      </c>
      <c r="C567" s="73" t="s">
        <v>693</v>
      </c>
      <c r="D567" s="22" t="s">
        <v>505</v>
      </c>
      <c r="E567" s="111" t="s">
        <v>514</v>
      </c>
    </row>
    <row r="568" spans="1:13" x14ac:dyDescent="0.2">
      <c r="A568" s="31">
        <v>2003318</v>
      </c>
      <c r="B568" s="73" t="s">
        <v>309</v>
      </c>
      <c r="C568" s="73" t="s">
        <v>693</v>
      </c>
      <c r="D568" s="22" t="s">
        <v>505</v>
      </c>
      <c r="E568" s="111" t="s">
        <v>1072</v>
      </c>
    </row>
    <row r="569" spans="1:13" x14ac:dyDescent="0.2">
      <c r="A569" s="31">
        <v>2000083</v>
      </c>
      <c r="B569" s="73" t="s">
        <v>79</v>
      </c>
      <c r="C569" s="73" t="s">
        <v>693</v>
      </c>
      <c r="D569" s="73" t="s">
        <v>267</v>
      </c>
      <c r="E569" s="111" t="s">
        <v>1073</v>
      </c>
    </row>
    <row r="570" spans="1:13" x14ac:dyDescent="0.2">
      <c r="A570" s="31">
        <v>2003408</v>
      </c>
      <c r="B570" s="73" t="s">
        <v>1074</v>
      </c>
      <c r="C570" s="73" t="s">
        <v>693</v>
      </c>
      <c r="D570" s="73" t="s">
        <v>929</v>
      </c>
      <c r="E570" s="111" t="s">
        <v>1077</v>
      </c>
    </row>
    <row r="571" spans="1:13" x14ac:dyDescent="0.2">
      <c r="A571" s="31">
        <v>-4</v>
      </c>
      <c r="B571" s="73" t="s">
        <v>1075</v>
      </c>
      <c r="C571" s="73" t="s">
        <v>693</v>
      </c>
      <c r="D571" s="73" t="s">
        <v>1076</v>
      </c>
      <c r="E571" s="111" t="s">
        <v>1078</v>
      </c>
    </row>
    <row r="572" spans="1:13" x14ac:dyDescent="0.2">
      <c r="A572" s="142">
        <v>2003380</v>
      </c>
      <c r="B572" s="143" t="s">
        <v>995</v>
      </c>
      <c r="C572" s="172" t="s">
        <v>996</v>
      </c>
      <c r="D572" s="143" t="s">
        <v>505</v>
      </c>
      <c r="E572" s="140" t="s">
        <v>518</v>
      </c>
      <c r="G572" s="207"/>
      <c r="H572" s="220"/>
      <c r="I572" s="201"/>
      <c r="J572" s="145"/>
      <c r="K572" s="221"/>
      <c r="L572" s="201"/>
      <c r="M572" s="201"/>
    </row>
    <row r="573" spans="1:13" x14ac:dyDescent="0.2">
      <c r="A573" s="142">
        <v>2003372</v>
      </c>
      <c r="B573" s="143" t="s">
        <v>995</v>
      </c>
      <c r="C573" s="172" t="s">
        <v>994</v>
      </c>
      <c r="D573" s="143" t="s">
        <v>505</v>
      </c>
      <c r="E573" s="140" t="s">
        <v>501</v>
      </c>
      <c r="G573" s="207"/>
      <c r="H573" s="220"/>
      <c r="I573" s="201"/>
      <c r="J573" s="145"/>
      <c r="K573" s="221"/>
      <c r="L573" s="173"/>
      <c r="M573" s="201"/>
    </row>
    <row r="574" spans="1:13" x14ac:dyDescent="0.2">
      <c r="A574" s="142">
        <v>2003382</v>
      </c>
      <c r="B574" s="172" t="s">
        <v>995</v>
      </c>
      <c r="C574" s="172" t="s">
        <v>996</v>
      </c>
      <c r="D574" s="143" t="s">
        <v>505</v>
      </c>
      <c r="E574" s="140" t="s">
        <v>520</v>
      </c>
      <c r="G574" s="207"/>
      <c r="H574" s="220"/>
      <c r="I574" s="201"/>
      <c r="J574" s="145"/>
      <c r="K574" s="221"/>
      <c r="L574" s="173"/>
      <c r="M574" s="201"/>
    </row>
    <row r="575" spans="1:13" ht="12.6" customHeight="1" x14ac:dyDescent="0.2">
      <c r="A575" s="142">
        <v>2003346</v>
      </c>
      <c r="B575" s="160" t="s">
        <v>995</v>
      </c>
      <c r="C575" s="160" t="s">
        <v>994</v>
      </c>
      <c r="D575" s="160" t="s">
        <v>505</v>
      </c>
      <c r="E575" s="140" t="s">
        <v>1081</v>
      </c>
      <c r="G575" s="207"/>
      <c r="H575" s="145"/>
      <c r="I575" s="201"/>
      <c r="J575" s="201"/>
      <c r="K575" s="221"/>
      <c r="L575" s="173"/>
      <c r="M575" s="201"/>
    </row>
    <row r="576" spans="1:13" x14ac:dyDescent="0.2">
      <c r="A576" s="142">
        <v>2003379</v>
      </c>
      <c r="B576" s="143" t="s">
        <v>995</v>
      </c>
      <c r="C576" s="172" t="s">
        <v>996</v>
      </c>
      <c r="D576" s="143" t="s">
        <v>505</v>
      </c>
      <c r="E576" s="140" t="s">
        <v>517</v>
      </c>
      <c r="G576" s="207"/>
      <c r="H576" s="220"/>
      <c r="I576" s="201"/>
      <c r="J576" s="145"/>
      <c r="K576" s="221"/>
      <c r="L576" s="201"/>
      <c r="M576" s="201"/>
    </row>
    <row r="577" spans="1:6" x14ac:dyDescent="0.2">
      <c r="A577" s="45">
        <v>700548</v>
      </c>
      <c r="B577" s="52" t="s">
        <v>805</v>
      </c>
      <c r="C577" s="52" t="s">
        <v>693</v>
      </c>
      <c r="D577" s="52" t="s">
        <v>805</v>
      </c>
      <c r="E577" s="87" t="s">
        <v>731</v>
      </c>
    </row>
    <row r="578" spans="1:6" x14ac:dyDescent="0.2">
      <c r="A578" s="44"/>
      <c r="B578" s="38"/>
      <c r="C578" s="38"/>
      <c r="D578" s="38"/>
      <c r="E578" s="350"/>
    </row>
    <row r="579" spans="1:6" ht="15" x14ac:dyDescent="0.25">
      <c r="A579" s="214" t="s">
        <v>1172</v>
      </c>
      <c r="B579" s="144"/>
      <c r="C579" s="349"/>
      <c r="D579" s="165"/>
      <c r="E579" s="344"/>
      <c r="F579" s="343"/>
    </row>
    <row r="580" spans="1:6" ht="15" x14ac:dyDescent="0.25">
      <c r="A580" s="343"/>
      <c r="B580" s="165"/>
      <c r="C580" s="349"/>
      <c r="D580" s="165"/>
      <c r="E580" s="344"/>
      <c r="F580" s="343"/>
    </row>
    <row r="581" spans="1:6" ht="15" x14ac:dyDescent="0.25">
      <c r="A581" s="343" t="s">
        <v>0</v>
      </c>
      <c r="B581" s="165"/>
      <c r="C581" s="348" t="s">
        <v>1135</v>
      </c>
      <c r="D581" s="165"/>
      <c r="E581" s="344" t="s">
        <v>537</v>
      </c>
      <c r="F581" s="343" t="s">
        <v>745</v>
      </c>
    </row>
    <row r="582" spans="1:6" x14ac:dyDescent="0.2">
      <c r="A582" s="142">
        <v>2003366</v>
      </c>
      <c r="B582" s="143" t="s">
        <v>476</v>
      </c>
      <c r="C582" s="172" t="s">
        <v>996</v>
      </c>
      <c r="D582" s="143" t="s">
        <v>505</v>
      </c>
      <c r="E582" s="142" t="s">
        <v>510</v>
      </c>
      <c r="F582" s="172" t="s">
        <v>1174</v>
      </c>
    </row>
    <row r="583" spans="1:6" x14ac:dyDescent="0.2">
      <c r="A583" s="142">
        <v>2003364</v>
      </c>
      <c r="B583" s="143" t="s">
        <v>476</v>
      </c>
      <c r="C583" s="172" t="s">
        <v>996</v>
      </c>
      <c r="D583" s="143" t="s">
        <v>505</v>
      </c>
      <c r="E583" s="142" t="s">
        <v>508</v>
      </c>
      <c r="F583" s="172" t="s">
        <v>1174</v>
      </c>
    </row>
    <row r="584" spans="1:6" x14ac:dyDescent="0.2">
      <c r="A584" s="142">
        <v>2003293</v>
      </c>
      <c r="B584" s="209" t="s">
        <v>350</v>
      </c>
      <c r="C584" s="209" t="s">
        <v>143</v>
      </c>
      <c r="D584" s="209" t="s">
        <v>505</v>
      </c>
      <c r="E584" s="209" t="s">
        <v>361</v>
      </c>
      <c r="F584" s="172" t="s">
        <v>1174</v>
      </c>
    </row>
    <row r="585" spans="1:6" x14ac:dyDescent="0.2">
      <c r="A585" s="142">
        <v>2003302</v>
      </c>
      <c r="B585" s="209" t="s">
        <v>350</v>
      </c>
      <c r="C585" s="209" t="s">
        <v>143</v>
      </c>
      <c r="D585" s="209" t="s">
        <v>505</v>
      </c>
      <c r="E585" s="209" t="s">
        <v>398</v>
      </c>
      <c r="F585" s="172" t="s">
        <v>1174</v>
      </c>
    </row>
    <row r="586" spans="1:6" x14ac:dyDescent="0.2">
      <c r="A586" s="345">
        <v>2003294</v>
      </c>
      <c r="B586" s="346" t="s">
        <v>350</v>
      </c>
      <c r="C586" s="346" t="s">
        <v>143</v>
      </c>
      <c r="D586" s="346" t="s">
        <v>505</v>
      </c>
      <c r="E586" s="346" t="s">
        <v>362</v>
      </c>
      <c r="F586" s="172" t="s">
        <v>1174</v>
      </c>
    </row>
    <row r="587" spans="1:6" x14ac:dyDescent="0.2">
      <c r="A587" s="172" t="s">
        <v>355</v>
      </c>
      <c r="B587" s="209" t="s">
        <v>350</v>
      </c>
      <c r="C587" s="209" t="s">
        <v>143</v>
      </c>
      <c r="D587" s="209" t="s">
        <v>505</v>
      </c>
      <c r="E587" s="209" t="s">
        <v>1088</v>
      </c>
      <c r="F587" s="172" t="s">
        <v>1174</v>
      </c>
    </row>
    <row r="588" spans="1:6" x14ac:dyDescent="0.2">
      <c r="A588" s="142">
        <v>2003292</v>
      </c>
      <c r="B588" s="172" t="s">
        <v>350</v>
      </c>
      <c r="C588" s="172" t="s">
        <v>996</v>
      </c>
      <c r="D588" s="172" t="s">
        <v>505</v>
      </c>
      <c r="E588" s="172" t="s">
        <v>359</v>
      </c>
      <c r="F588" s="172" t="s">
        <v>1174</v>
      </c>
    </row>
    <row r="589" spans="1:6" x14ac:dyDescent="0.2">
      <c r="A589" s="172" t="s">
        <v>355</v>
      </c>
      <c r="B589" s="172" t="s">
        <v>476</v>
      </c>
      <c r="C589" s="172" t="s">
        <v>143</v>
      </c>
      <c r="D589" s="172" t="s">
        <v>505</v>
      </c>
      <c r="E589" s="172" t="s">
        <v>1140</v>
      </c>
      <c r="F589" s="172" t="s">
        <v>1174</v>
      </c>
    </row>
    <row r="590" spans="1:6" ht="15" x14ac:dyDescent="0.25">
      <c r="A590" s="347" t="s">
        <v>11</v>
      </c>
      <c r="B590" s="165"/>
      <c r="C590" s="165"/>
      <c r="D590" s="165"/>
      <c r="E590" s="165"/>
      <c r="F590" s="172"/>
    </row>
    <row r="591" spans="1:6" x14ac:dyDescent="0.2">
      <c r="A591" s="142">
        <v>2003387</v>
      </c>
      <c r="B591" s="143" t="s">
        <v>1003</v>
      </c>
      <c r="C591" s="143" t="s">
        <v>12</v>
      </c>
      <c r="D591" s="143" t="s">
        <v>6</v>
      </c>
      <c r="E591" s="352" t="s">
        <v>744</v>
      </c>
      <c r="F591" s="172" t="s">
        <v>1174</v>
      </c>
    </row>
    <row r="592" spans="1:6" x14ac:dyDescent="0.2">
      <c r="A592" s="142" t="s">
        <v>987</v>
      </c>
      <c r="B592" s="143" t="s">
        <v>20</v>
      </c>
      <c r="C592" s="143" t="s">
        <v>12</v>
      </c>
      <c r="D592" s="143" t="s">
        <v>1004</v>
      </c>
      <c r="E592" s="352" t="s">
        <v>744</v>
      </c>
      <c r="F592" s="172" t="s">
        <v>1174</v>
      </c>
    </row>
    <row r="593" spans="1:8" x14ac:dyDescent="0.2">
      <c r="F593" s="172"/>
    </row>
    <row r="594" spans="1:8" x14ac:dyDescent="0.2">
      <c r="A594" s="53" t="s">
        <v>503</v>
      </c>
      <c r="F594" s="172"/>
    </row>
    <row r="595" spans="1:8" x14ac:dyDescent="0.2">
      <c r="A595" s="31">
        <v>2001037</v>
      </c>
      <c r="B595" s="29" t="s">
        <v>232</v>
      </c>
      <c r="C595" s="73" t="s">
        <v>951</v>
      </c>
      <c r="D595" s="87">
        <v>202</v>
      </c>
      <c r="E595" s="22" t="s">
        <v>233</v>
      </c>
      <c r="F595" s="172" t="s">
        <v>1174</v>
      </c>
      <c r="G595" s="165"/>
    </row>
    <row r="596" spans="1:8" x14ac:dyDescent="0.2">
      <c r="A596" s="33" t="s">
        <v>245</v>
      </c>
      <c r="B596" s="29" t="s">
        <v>232</v>
      </c>
      <c r="C596" s="73" t="s">
        <v>5</v>
      </c>
      <c r="D596" s="87">
        <v>200</v>
      </c>
      <c r="E596" s="22" t="s">
        <v>233</v>
      </c>
      <c r="F596" s="172" t="s">
        <v>1174</v>
      </c>
      <c r="G596" s="165"/>
    </row>
    <row r="597" spans="1:8" x14ac:dyDescent="0.2">
      <c r="A597" s="31">
        <v>2001043</v>
      </c>
      <c r="B597" s="29" t="s">
        <v>232</v>
      </c>
      <c r="C597" s="73" t="s">
        <v>200</v>
      </c>
      <c r="D597" s="87">
        <v>301</v>
      </c>
      <c r="E597" s="22" t="s">
        <v>233</v>
      </c>
      <c r="F597" s="172" t="s">
        <v>1174</v>
      </c>
      <c r="G597" s="165"/>
    </row>
    <row r="598" spans="1:8" x14ac:dyDescent="0.2">
      <c r="A598" s="31">
        <v>2003362</v>
      </c>
      <c r="B598" s="29" t="s">
        <v>502</v>
      </c>
      <c r="C598" s="22"/>
      <c r="D598" s="87">
        <v>201</v>
      </c>
      <c r="E598" s="22" t="s">
        <v>503</v>
      </c>
      <c r="F598" s="172" t="s">
        <v>1174</v>
      </c>
      <c r="G598" s="165"/>
    </row>
    <row r="599" spans="1:8" x14ac:dyDescent="0.2">
      <c r="A599" s="30" t="s">
        <v>238</v>
      </c>
      <c r="B599" s="29" t="s">
        <v>232</v>
      </c>
      <c r="C599" s="22" t="s">
        <v>145</v>
      </c>
      <c r="D599" s="87">
        <v>401</v>
      </c>
      <c r="E599" s="73" t="s">
        <v>1157</v>
      </c>
      <c r="F599" s="172" t="s">
        <v>1174</v>
      </c>
      <c r="G599" s="222"/>
      <c r="H599" s="187"/>
    </row>
    <row r="600" spans="1:8" x14ac:dyDescent="0.2">
      <c r="F600" s="172"/>
    </row>
    <row r="601" spans="1:8" ht="13.9" customHeight="1" x14ac:dyDescent="0.2">
      <c r="A601" s="53" t="s">
        <v>11</v>
      </c>
      <c r="F601" s="172"/>
    </row>
    <row r="602" spans="1:8" ht="13.9" customHeight="1" x14ac:dyDescent="0.2">
      <c r="A602" s="27">
        <v>2000026</v>
      </c>
      <c r="B602" s="23" t="s">
        <v>115</v>
      </c>
      <c r="C602" s="23" t="s">
        <v>138</v>
      </c>
      <c r="D602" s="23" t="s">
        <v>11</v>
      </c>
      <c r="E602" s="23" t="s">
        <v>6</v>
      </c>
      <c r="F602" s="172" t="s">
        <v>1174</v>
      </c>
      <c r="G602" s="2"/>
      <c r="H602" s="2"/>
    </row>
    <row r="603" spans="1:8" ht="13.9" customHeight="1" x14ac:dyDescent="0.2">
      <c r="A603" s="33">
        <v>2000053</v>
      </c>
      <c r="B603" s="22" t="s">
        <v>106</v>
      </c>
      <c r="C603" s="22" t="s">
        <v>104</v>
      </c>
      <c r="D603" s="22" t="s">
        <v>11</v>
      </c>
      <c r="E603" s="22" t="s">
        <v>6</v>
      </c>
      <c r="F603" s="172" t="s">
        <v>1174</v>
      </c>
      <c r="G603" s="2"/>
      <c r="H603" s="2"/>
    </row>
    <row r="604" spans="1:8" ht="13.9" customHeight="1" x14ac:dyDescent="0.2">
      <c r="A604" s="27" t="s">
        <v>23</v>
      </c>
      <c r="B604" s="23" t="s">
        <v>24</v>
      </c>
      <c r="D604" s="23" t="s">
        <v>11</v>
      </c>
      <c r="E604" s="23" t="s">
        <v>6</v>
      </c>
      <c r="F604" s="172" t="s">
        <v>1174</v>
      </c>
      <c r="G604" s="2"/>
      <c r="H604" s="2"/>
    </row>
    <row r="605" spans="1:8" ht="13.9" customHeight="1" x14ac:dyDescent="0.2">
      <c r="A605" s="27" t="s">
        <v>25</v>
      </c>
      <c r="B605" s="23" t="s">
        <v>26</v>
      </c>
      <c r="C605" s="23" t="s">
        <v>109</v>
      </c>
      <c r="D605" s="23" t="s">
        <v>11</v>
      </c>
      <c r="E605" s="23" t="s">
        <v>6</v>
      </c>
      <c r="F605" s="172" t="s">
        <v>1174</v>
      </c>
      <c r="G605" s="2"/>
      <c r="H605" s="2"/>
    </row>
    <row r="606" spans="1:8" ht="13.9" customHeight="1" x14ac:dyDescent="0.2">
      <c r="A606" s="27" t="s">
        <v>28</v>
      </c>
      <c r="B606" s="23" t="s">
        <v>29</v>
      </c>
      <c r="C606" s="23" t="s">
        <v>109</v>
      </c>
      <c r="D606" s="23" t="s">
        <v>11</v>
      </c>
      <c r="E606" s="23" t="s">
        <v>30</v>
      </c>
      <c r="F606" s="172" t="s">
        <v>1174</v>
      </c>
      <c r="G606" s="2"/>
      <c r="H606" s="2"/>
    </row>
    <row r="607" spans="1:8" ht="13.9" customHeight="1" x14ac:dyDescent="0.2">
      <c r="A607" s="27" t="s">
        <v>46</v>
      </c>
      <c r="B607" s="23" t="s">
        <v>45</v>
      </c>
      <c r="C607" s="23" t="s">
        <v>44</v>
      </c>
      <c r="D607" s="23" t="s">
        <v>43</v>
      </c>
      <c r="E607" s="23" t="s">
        <v>3</v>
      </c>
      <c r="F607" s="172" t="s">
        <v>1174</v>
      </c>
      <c r="G607" s="2"/>
      <c r="H607" s="2"/>
    </row>
    <row r="608" spans="1:8" x14ac:dyDescent="0.2">
      <c r="F608" s="172"/>
    </row>
    <row r="609" spans="1:10" ht="13.9" customHeight="1" x14ac:dyDescent="0.2">
      <c r="A609" s="40" t="s">
        <v>1012</v>
      </c>
      <c r="B609" s="21" t="s">
        <v>363</v>
      </c>
      <c r="F609" s="172"/>
      <c r="G609" s="2"/>
      <c r="H609" s="331"/>
      <c r="I609" s="2"/>
    </row>
    <row r="610" spans="1:10" ht="13.9" customHeight="1" x14ac:dyDescent="0.2">
      <c r="A610" s="27" t="s">
        <v>364</v>
      </c>
      <c r="B610" s="22" t="s">
        <v>366</v>
      </c>
      <c r="C610" s="161" t="s">
        <v>143</v>
      </c>
      <c r="D610" s="143" t="s">
        <v>365</v>
      </c>
      <c r="E610" s="104" t="s">
        <v>1173</v>
      </c>
      <c r="F610" s="172" t="s">
        <v>1174</v>
      </c>
      <c r="G610" s="328"/>
      <c r="H610" s="331"/>
      <c r="I610" s="201"/>
      <c r="J610" s="165"/>
    </row>
    <row r="611" spans="1:10" ht="13.9" customHeight="1" x14ac:dyDescent="0.2">
      <c r="A611" s="27" t="s">
        <v>367</v>
      </c>
      <c r="B611" s="22" t="s">
        <v>366</v>
      </c>
      <c r="C611" s="161" t="s">
        <v>143</v>
      </c>
      <c r="D611" s="143" t="s">
        <v>365</v>
      </c>
      <c r="E611" s="104" t="s">
        <v>1173</v>
      </c>
      <c r="F611" s="172" t="s">
        <v>1174</v>
      </c>
      <c r="G611" s="328"/>
      <c r="H611" s="331"/>
      <c r="I611" s="201"/>
      <c r="J611" s="165"/>
    </row>
    <row r="612" spans="1:10" ht="13.9" customHeight="1" x14ac:dyDescent="0.2">
      <c r="A612" s="88" t="s">
        <v>368</v>
      </c>
      <c r="B612" s="22" t="s">
        <v>366</v>
      </c>
      <c r="C612" s="161" t="s">
        <v>143</v>
      </c>
      <c r="D612" s="143" t="s">
        <v>365</v>
      </c>
      <c r="E612" s="104" t="s">
        <v>1173</v>
      </c>
      <c r="F612" s="172" t="s">
        <v>1174</v>
      </c>
      <c r="G612" s="328"/>
      <c r="H612" s="331"/>
      <c r="I612" s="201"/>
      <c r="J612" s="165"/>
    </row>
    <row r="613" spans="1:10" ht="13.9" customHeight="1" x14ac:dyDescent="0.2">
      <c r="A613" s="73" t="s">
        <v>355</v>
      </c>
      <c r="B613" s="22" t="s">
        <v>366</v>
      </c>
      <c r="C613" s="172" t="s">
        <v>143</v>
      </c>
      <c r="D613" s="143" t="s">
        <v>365</v>
      </c>
      <c r="E613" s="104" t="s">
        <v>1173</v>
      </c>
      <c r="F613" s="172" t="s">
        <v>1174</v>
      </c>
      <c r="G613" s="328"/>
      <c r="H613" s="331"/>
      <c r="I613" s="201"/>
      <c r="J613" s="165"/>
    </row>
    <row r="614" spans="1:10" ht="13.9" customHeight="1" x14ac:dyDescent="0.2">
      <c r="A614" s="73" t="s">
        <v>355</v>
      </c>
      <c r="B614" s="22" t="s">
        <v>366</v>
      </c>
      <c r="C614" s="172" t="s">
        <v>143</v>
      </c>
      <c r="D614" s="143" t="s">
        <v>365</v>
      </c>
      <c r="E614" s="104" t="s">
        <v>1173</v>
      </c>
      <c r="F614" s="172" t="s">
        <v>1174</v>
      </c>
      <c r="G614" s="328"/>
      <c r="H614" s="331"/>
      <c r="I614" s="201"/>
      <c r="J614" s="165"/>
    </row>
    <row r="615" spans="1:10" ht="13.9" customHeight="1" x14ac:dyDescent="0.2">
      <c r="A615" s="31"/>
      <c r="B615" s="22"/>
      <c r="C615" s="22"/>
      <c r="D615" s="22"/>
      <c r="E615" s="22"/>
      <c r="F615" s="22"/>
      <c r="G615" s="2"/>
      <c r="H615" s="2"/>
      <c r="I615" s="2"/>
    </row>
    <row r="616" spans="1:10" ht="13.9" customHeight="1" x14ac:dyDescent="0.2">
      <c r="A616" s="208" t="s">
        <v>1012</v>
      </c>
      <c r="B616" s="143"/>
      <c r="C616" s="143"/>
      <c r="D616" s="143"/>
      <c r="E616" s="143"/>
      <c r="F616" s="320"/>
      <c r="G616" s="351"/>
      <c r="H616" s="351"/>
    </row>
    <row r="617" spans="1:10" ht="13.9" customHeight="1" x14ac:dyDescent="0.2">
      <c r="A617" s="125">
        <v>2003763</v>
      </c>
      <c r="B617" s="74" t="s">
        <v>635</v>
      </c>
      <c r="C617" s="172" t="s">
        <v>12</v>
      </c>
      <c r="D617" s="172"/>
      <c r="E617" s="172" t="s">
        <v>505</v>
      </c>
      <c r="F617" s="172" t="s">
        <v>1174</v>
      </c>
      <c r="G617" s="328"/>
      <c r="H617" s="222"/>
    </row>
    <row r="618" spans="1:10" ht="13.9" customHeight="1" x14ac:dyDescent="0.2">
      <c r="A618" s="125">
        <v>2003762</v>
      </c>
      <c r="B618" s="74" t="s">
        <v>635</v>
      </c>
      <c r="C618" s="172" t="s">
        <v>12</v>
      </c>
      <c r="D618" s="172"/>
      <c r="E618" s="172" t="s">
        <v>505</v>
      </c>
      <c r="F618" s="172" t="s">
        <v>1174</v>
      </c>
      <c r="G618" s="328"/>
      <c r="H618" s="222"/>
    </row>
    <row r="619" spans="1:10" ht="13.9" customHeight="1" x14ac:dyDescent="0.2">
      <c r="A619" s="125">
        <v>2003761</v>
      </c>
      <c r="B619" s="74" t="s">
        <v>635</v>
      </c>
      <c r="C619" s="73" t="s">
        <v>12</v>
      </c>
      <c r="D619" s="73"/>
      <c r="E619" s="73" t="s">
        <v>505</v>
      </c>
      <c r="F619" s="172" t="s">
        <v>1174</v>
      </c>
      <c r="G619" s="328"/>
      <c r="H619" s="222"/>
    </row>
    <row r="620" spans="1:10" ht="13.9" customHeight="1" x14ac:dyDescent="0.2">
      <c r="A620" s="106">
        <v>2003771</v>
      </c>
      <c r="B620" s="74" t="s">
        <v>635</v>
      </c>
      <c r="C620" s="73" t="s">
        <v>12</v>
      </c>
      <c r="D620" s="73"/>
      <c r="E620" s="73" t="s">
        <v>505</v>
      </c>
      <c r="F620" s="172" t="s">
        <v>1174</v>
      </c>
      <c r="G620" s="328"/>
      <c r="H620" s="222"/>
    </row>
    <row r="622" spans="1:10" ht="13.9" customHeight="1" x14ac:dyDescent="0.2">
      <c r="A622" s="109" t="s">
        <v>35</v>
      </c>
      <c r="B622" s="22"/>
      <c r="C622" s="143"/>
      <c r="D622" s="143"/>
      <c r="E622" s="143"/>
      <c r="F622" s="143"/>
      <c r="G622" s="328"/>
      <c r="H622" s="331"/>
    </row>
    <row r="623" spans="1:10" ht="13.9" customHeight="1" x14ac:dyDescent="0.2">
      <c r="A623" s="152" t="s">
        <v>173</v>
      </c>
      <c r="B623" s="153" t="s">
        <v>175</v>
      </c>
      <c r="C623" s="153" t="s">
        <v>174</v>
      </c>
      <c r="D623" s="153" t="s">
        <v>35</v>
      </c>
      <c r="E623" s="193" t="s">
        <v>178</v>
      </c>
      <c r="F623" s="172" t="s">
        <v>1174</v>
      </c>
      <c r="G623" s="328"/>
      <c r="H623" s="222"/>
    </row>
    <row r="624" spans="1:10" ht="13.9" customHeight="1" x14ac:dyDescent="0.2">
      <c r="A624" s="152" t="s">
        <v>247</v>
      </c>
      <c r="B624" s="153" t="s">
        <v>175</v>
      </c>
      <c r="C624" s="153" t="s">
        <v>248</v>
      </c>
      <c r="D624" s="153" t="s">
        <v>35</v>
      </c>
      <c r="E624" s="193" t="s">
        <v>249</v>
      </c>
      <c r="F624" s="172" t="s">
        <v>1174</v>
      </c>
      <c r="G624" s="328"/>
      <c r="H624" s="222"/>
    </row>
    <row r="625" spans="1:8" ht="13.9" customHeight="1" x14ac:dyDescent="0.2">
      <c r="A625" s="154">
        <v>2000324</v>
      </c>
      <c r="B625" s="153" t="s">
        <v>175</v>
      </c>
      <c r="C625" s="153" t="s">
        <v>568</v>
      </c>
      <c r="D625" s="153" t="s">
        <v>35</v>
      </c>
      <c r="E625" s="196" t="s">
        <v>230</v>
      </c>
      <c r="F625" s="172" t="s">
        <v>1174</v>
      </c>
      <c r="G625" s="328"/>
      <c r="H625" s="222"/>
    </row>
    <row r="626" spans="1:8" ht="13.9" customHeight="1" x14ac:dyDescent="0.2">
      <c r="A626" s="154">
        <v>2003743</v>
      </c>
      <c r="B626" s="149" t="s">
        <v>713</v>
      </c>
      <c r="C626" s="153"/>
      <c r="D626" s="153" t="s">
        <v>672</v>
      </c>
      <c r="E626" s="149" t="s">
        <v>675</v>
      </c>
      <c r="F626" s="172" t="s">
        <v>1174</v>
      </c>
      <c r="G626" s="328"/>
      <c r="H626" s="222"/>
    </row>
    <row r="628" spans="1:8" ht="15" x14ac:dyDescent="0.25">
      <c r="A628" s="378" t="s">
        <v>1340</v>
      </c>
      <c r="B628" s="379"/>
      <c r="C628" s="146"/>
      <c r="D628" s="146"/>
      <c r="E628" s="146"/>
    </row>
    <row r="629" spans="1:8" ht="14.25" x14ac:dyDescent="0.2">
      <c r="A629" s="377"/>
      <c r="B629" s="146"/>
      <c r="C629" s="146"/>
      <c r="D629" s="146"/>
      <c r="E629" s="146"/>
    </row>
    <row r="630" spans="1:8" ht="14.25" x14ac:dyDescent="0.2">
      <c r="A630" s="377" t="s">
        <v>1008</v>
      </c>
      <c r="B630" s="146" t="s">
        <v>1341</v>
      </c>
      <c r="C630" s="146" t="s">
        <v>690</v>
      </c>
      <c r="D630" s="146" t="s">
        <v>638</v>
      </c>
      <c r="E630" s="146" t="s">
        <v>745</v>
      </c>
    </row>
    <row r="631" spans="1:8" ht="14.25" x14ac:dyDescent="0.2">
      <c r="A631" s="377">
        <v>2003375</v>
      </c>
      <c r="B631" s="146" t="s">
        <v>1342</v>
      </c>
      <c r="C631" s="146" t="s">
        <v>1343</v>
      </c>
      <c r="D631" s="146" t="s">
        <v>1344</v>
      </c>
      <c r="E631" s="146" t="s">
        <v>787</v>
      </c>
    </row>
    <row r="632" spans="1:8" ht="14.25" x14ac:dyDescent="0.2">
      <c r="A632" s="377">
        <v>2000205</v>
      </c>
      <c r="B632" s="146" t="s">
        <v>1322</v>
      </c>
      <c r="C632" s="146" t="s">
        <v>1345</v>
      </c>
      <c r="D632" s="146" t="s">
        <v>1323</v>
      </c>
      <c r="E632" s="146" t="s">
        <v>787</v>
      </c>
    </row>
    <row r="633" spans="1:8" ht="14.25" x14ac:dyDescent="0.2">
      <c r="A633" s="377" t="s">
        <v>987</v>
      </c>
      <c r="B633" s="146" t="s">
        <v>1324</v>
      </c>
      <c r="C633" s="146" t="s">
        <v>1345</v>
      </c>
      <c r="D633" s="146" t="s">
        <v>1325</v>
      </c>
      <c r="E633" s="146" t="s">
        <v>787</v>
      </c>
    </row>
    <row r="634" spans="1:8" ht="14.25" x14ac:dyDescent="0.2">
      <c r="A634" s="377" t="s">
        <v>987</v>
      </c>
      <c r="B634" s="146" t="s">
        <v>1346</v>
      </c>
      <c r="C634" s="146" t="s">
        <v>1345</v>
      </c>
      <c r="D634" s="146" t="s">
        <v>1347</v>
      </c>
      <c r="E634" s="146" t="s">
        <v>787</v>
      </c>
    </row>
    <row r="635" spans="1:8" ht="14.25" x14ac:dyDescent="0.2">
      <c r="A635" s="377" t="s">
        <v>987</v>
      </c>
      <c r="B635" s="146" t="s">
        <v>1346</v>
      </c>
      <c r="C635" s="146" t="s">
        <v>1345</v>
      </c>
      <c r="D635" s="146" t="s">
        <v>1327</v>
      </c>
      <c r="E635" s="146" t="s">
        <v>787</v>
      </c>
    </row>
    <row r="636" spans="1:8" ht="14.25" x14ac:dyDescent="0.2">
      <c r="A636" s="377" t="s">
        <v>987</v>
      </c>
      <c r="B636" s="146" t="s">
        <v>1346</v>
      </c>
      <c r="C636" s="146" t="s">
        <v>1345</v>
      </c>
      <c r="D636" s="146" t="s">
        <v>1329</v>
      </c>
      <c r="E636" s="146" t="s">
        <v>787</v>
      </c>
    </row>
    <row r="637" spans="1:8" ht="14.25" x14ac:dyDescent="0.2">
      <c r="A637" s="377" t="s">
        <v>987</v>
      </c>
      <c r="B637" s="146" t="s">
        <v>1346</v>
      </c>
      <c r="C637" s="146" t="s">
        <v>1345</v>
      </c>
      <c r="D637" s="146" t="s">
        <v>1323</v>
      </c>
      <c r="E637" s="146" t="s">
        <v>787</v>
      </c>
    </row>
    <row r="638" spans="1:8" ht="14.25" x14ac:dyDescent="0.2">
      <c r="A638" s="377">
        <v>2000215</v>
      </c>
      <c r="B638" s="146" t="s">
        <v>1346</v>
      </c>
      <c r="C638" s="146" t="s">
        <v>1345</v>
      </c>
      <c r="D638" s="146" t="s">
        <v>1328</v>
      </c>
      <c r="E638" s="146" t="s">
        <v>787</v>
      </c>
    </row>
    <row r="639" spans="1:8" ht="14.25" x14ac:dyDescent="0.2">
      <c r="A639" s="377" t="s">
        <v>1337</v>
      </c>
      <c r="B639" s="146" t="s">
        <v>1348</v>
      </c>
      <c r="C639" s="146" t="s">
        <v>1076</v>
      </c>
      <c r="D639" s="146" t="s">
        <v>1349</v>
      </c>
      <c r="E639" s="146" t="s">
        <v>787</v>
      </c>
    </row>
    <row r="641" spans="1:7" ht="15.75" x14ac:dyDescent="0.25">
      <c r="A641" s="374" t="s">
        <v>1317</v>
      </c>
      <c r="B641" s="374"/>
      <c r="C641" s="318"/>
      <c r="D641" s="318"/>
      <c r="E641" s="318"/>
    </row>
    <row r="642" spans="1:7" ht="15" x14ac:dyDescent="0.25">
      <c r="A642" s="329" t="s">
        <v>0</v>
      </c>
      <c r="B642" s="329"/>
      <c r="C642" s="329"/>
      <c r="D642" s="329" t="s">
        <v>537</v>
      </c>
      <c r="E642" s="329" t="s">
        <v>745</v>
      </c>
    </row>
    <row r="643" spans="1:7" ht="14.25" x14ac:dyDescent="0.2">
      <c r="A643" s="197">
        <v>2003946</v>
      </c>
      <c r="B643" s="193" t="s">
        <v>1318</v>
      </c>
      <c r="C643" s="193" t="s">
        <v>1319</v>
      </c>
      <c r="D643" s="375" t="s">
        <v>973</v>
      </c>
      <c r="E643" s="193" t="s">
        <v>1174</v>
      </c>
      <c r="F643">
        <v>23</v>
      </c>
      <c r="G643" s="536" t="s">
        <v>1652</v>
      </c>
    </row>
    <row r="644" spans="1:7" ht="14.25" x14ac:dyDescent="0.2">
      <c r="A644" s="197">
        <v>2003962</v>
      </c>
      <c r="B644" s="193" t="s">
        <v>1318</v>
      </c>
      <c r="C644" s="193" t="s">
        <v>1320</v>
      </c>
      <c r="D644" s="375" t="s">
        <v>1247</v>
      </c>
      <c r="E644" s="193" t="s">
        <v>1174</v>
      </c>
      <c r="F644">
        <v>24</v>
      </c>
      <c r="G644" s="536" t="s">
        <v>1653</v>
      </c>
    </row>
    <row r="645" spans="1:7" ht="15" x14ac:dyDescent="0.25">
      <c r="A645" s="154"/>
      <c r="B645" s="149"/>
      <c r="C645" s="149"/>
      <c r="D645" s="149"/>
      <c r="E645" s="329"/>
    </row>
    <row r="646" spans="1:7" ht="15" x14ac:dyDescent="0.25">
      <c r="A646" s="376" t="s">
        <v>1321</v>
      </c>
      <c r="B646" s="193"/>
      <c r="C646" s="149"/>
      <c r="D646" s="149"/>
      <c r="E646" s="329"/>
    </row>
    <row r="647" spans="1:7" ht="14.25" x14ac:dyDescent="0.2">
      <c r="A647" s="154">
        <v>2000205</v>
      </c>
      <c r="B647" s="149" t="s">
        <v>1322</v>
      </c>
      <c r="C647" s="149" t="s">
        <v>686</v>
      </c>
      <c r="D647" s="149" t="s">
        <v>1323</v>
      </c>
      <c r="E647" s="149" t="s">
        <v>1174</v>
      </c>
    </row>
    <row r="648" spans="1:7" ht="14.25" x14ac:dyDescent="0.2">
      <c r="A648" s="154">
        <v>2000202</v>
      </c>
      <c r="B648" s="149" t="s">
        <v>1324</v>
      </c>
      <c r="C648" s="149" t="s">
        <v>686</v>
      </c>
      <c r="D648" s="149" t="s">
        <v>1325</v>
      </c>
      <c r="E648" s="149" t="s">
        <v>1174</v>
      </c>
    </row>
    <row r="649" spans="1:7" ht="14.25" x14ac:dyDescent="0.2">
      <c r="A649" s="154">
        <v>2000201</v>
      </c>
      <c r="B649" s="149" t="s">
        <v>1326</v>
      </c>
      <c r="C649" s="149" t="s">
        <v>686</v>
      </c>
      <c r="D649" s="149" t="s">
        <v>1327</v>
      </c>
      <c r="E649" s="149" t="s">
        <v>1174</v>
      </c>
    </row>
    <row r="650" spans="1:7" ht="14.25" x14ac:dyDescent="0.2">
      <c r="A650" s="154">
        <v>2000215</v>
      </c>
      <c r="B650" s="149" t="s">
        <v>1326</v>
      </c>
      <c r="C650" s="149" t="s">
        <v>686</v>
      </c>
      <c r="D650" s="149" t="s">
        <v>1328</v>
      </c>
      <c r="E650" s="149" t="s">
        <v>1174</v>
      </c>
    </row>
    <row r="651" spans="1:7" ht="14.25" x14ac:dyDescent="0.2">
      <c r="A651" s="154">
        <v>2000218</v>
      </c>
      <c r="B651" s="149" t="s">
        <v>1326</v>
      </c>
      <c r="C651" s="149" t="s">
        <v>686</v>
      </c>
      <c r="D651" s="149" t="s">
        <v>1329</v>
      </c>
      <c r="E651" s="149" t="s">
        <v>1174</v>
      </c>
    </row>
    <row r="652" spans="1:7" ht="14.25" x14ac:dyDescent="0.2">
      <c r="A652" s="154">
        <v>2000206</v>
      </c>
      <c r="B652" s="149" t="s">
        <v>1326</v>
      </c>
      <c r="C652" s="149" t="s">
        <v>686</v>
      </c>
      <c r="D652" s="149" t="s">
        <v>1330</v>
      </c>
      <c r="E652" s="149" t="s">
        <v>1174</v>
      </c>
    </row>
    <row r="653" spans="1:7" ht="14.25" x14ac:dyDescent="0.2">
      <c r="A653" s="154">
        <v>2000207</v>
      </c>
      <c r="B653" s="149" t="s">
        <v>1326</v>
      </c>
      <c r="C653" s="149" t="s">
        <v>686</v>
      </c>
      <c r="D653" s="149" t="s">
        <v>1331</v>
      </c>
      <c r="E653" s="149" t="s">
        <v>1174</v>
      </c>
    </row>
    <row r="654" spans="1:7" ht="14.25" x14ac:dyDescent="0.2">
      <c r="A654" s="154">
        <v>2000204</v>
      </c>
      <c r="B654" s="149" t="s">
        <v>1326</v>
      </c>
      <c r="C654" s="149" t="s">
        <v>686</v>
      </c>
      <c r="D654" s="149" t="s">
        <v>1332</v>
      </c>
      <c r="E654" s="149" t="s">
        <v>1174</v>
      </c>
    </row>
    <row r="655" spans="1:7" ht="14.25" x14ac:dyDescent="0.2">
      <c r="A655" s="154">
        <v>2000212</v>
      </c>
      <c r="B655" s="149" t="s">
        <v>1326</v>
      </c>
      <c r="C655" s="149" t="s">
        <v>686</v>
      </c>
      <c r="D655" s="149" t="s">
        <v>1333</v>
      </c>
      <c r="E655" s="149" t="s">
        <v>1174</v>
      </c>
    </row>
    <row r="656" spans="1:7" ht="14.25" x14ac:dyDescent="0.2">
      <c r="A656" s="154">
        <v>2000214</v>
      </c>
      <c r="B656" s="149" t="s">
        <v>1326</v>
      </c>
      <c r="C656" s="149" t="s">
        <v>686</v>
      </c>
      <c r="D656" s="149" t="s">
        <v>1334</v>
      </c>
      <c r="E656" s="149" t="s">
        <v>1174</v>
      </c>
    </row>
    <row r="657" spans="1:5" ht="14.25" x14ac:dyDescent="0.2">
      <c r="A657" s="154">
        <v>2000216</v>
      </c>
      <c r="B657" s="149" t="s">
        <v>1326</v>
      </c>
      <c r="C657" s="149" t="s">
        <v>686</v>
      </c>
      <c r="D657" s="149" t="s">
        <v>1335</v>
      </c>
      <c r="E657" s="149" t="s">
        <v>1174</v>
      </c>
    </row>
    <row r="658" spans="1:5" ht="14.25" x14ac:dyDescent="0.2">
      <c r="A658" s="154">
        <v>2000206</v>
      </c>
      <c r="B658" s="149" t="s">
        <v>1326</v>
      </c>
      <c r="C658" s="149" t="s">
        <v>686</v>
      </c>
      <c r="D658" s="149" t="s">
        <v>1336</v>
      </c>
      <c r="E658" s="149" t="s">
        <v>1174</v>
      </c>
    </row>
    <row r="659" spans="1:5" ht="14.25" x14ac:dyDescent="0.2">
      <c r="A659" s="149" t="s">
        <v>1337</v>
      </c>
      <c r="B659" s="149" t="s">
        <v>1338</v>
      </c>
      <c r="C659" s="149" t="s">
        <v>686</v>
      </c>
      <c r="D659" s="149"/>
      <c r="E659" s="149" t="s">
        <v>1174</v>
      </c>
    </row>
    <row r="660" spans="1:5" ht="14.25" x14ac:dyDescent="0.2">
      <c r="A660" s="149"/>
      <c r="B660" s="149"/>
      <c r="C660" s="149"/>
      <c r="D660" s="149"/>
      <c r="E660" s="149"/>
    </row>
    <row r="661" spans="1:5" ht="15" x14ac:dyDescent="0.25">
      <c r="A661" s="372" t="s">
        <v>672</v>
      </c>
      <c r="B661" s="149"/>
      <c r="C661" s="149"/>
      <c r="D661" s="149"/>
      <c r="E661" s="149"/>
    </row>
    <row r="662" spans="1:5" ht="14.25" x14ac:dyDescent="0.2">
      <c r="A662" s="154">
        <v>2000299</v>
      </c>
      <c r="B662" s="151" t="s">
        <v>1339</v>
      </c>
      <c r="C662" s="151" t="s">
        <v>672</v>
      </c>
      <c r="D662" s="149"/>
      <c r="E662" s="151" t="s">
        <v>1174</v>
      </c>
    </row>
    <row r="665" spans="1:5" ht="15.75" x14ac:dyDescent="0.25">
      <c r="A665" s="318" t="s">
        <v>1381</v>
      </c>
      <c r="B665" s="318"/>
      <c r="C665" s="373" t="s">
        <v>537</v>
      </c>
      <c r="D665" s="329" t="s">
        <v>745</v>
      </c>
    </row>
    <row r="666" spans="1:5" x14ac:dyDescent="0.2">
      <c r="A666" s="73" t="s">
        <v>355</v>
      </c>
      <c r="B666" s="73" t="s">
        <v>1295</v>
      </c>
      <c r="C666" s="111" t="s">
        <v>1294</v>
      </c>
      <c r="D666" s="73" t="s">
        <v>1174</v>
      </c>
    </row>
    <row r="667" spans="1:5" x14ac:dyDescent="0.2">
      <c r="A667" s="188">
        <v>103351</v>
      </c>
      <c r="B667" s="172" t="s">
        <v>604</v>
      </c>
      <c r="C667" s="171" t="s">
        <v>1309</v>
      </c>
      <c r="D667" s="9" t="s">
        <v>1174</v>
      </c>
    </row>
    <row r="668" spans="1:5" x14ac:dyDescent="0.2">
      <c r="A668" s="125" t="s">
        <v>1277</v>
      </c>
      <c r="B668" s="74" t="s">
        <v>1282</v>
      </c>
      <c r="C668" s="171" t="s">
        <v>1276</v>
      </c>
      <c r="D668" s="172" t="s">
        <v>1174</v>
      </c>
    </row>
    <row r="669" spans="1:5" x14ac:dyDescent="0.2">
      <c r="A669" s="188">
        <v>2003396</v>
      </c>
      <c r="B669" s="172" t="s">
        <v>79</v>
      </c>
      <c r="C669" s="174" t="s">
        <v>1357</v>
      </c>
      <c r="D669" s="364" t="s">
        <v>1174</v>
      </c>
    </row>
    <row r="670" spans="1:5" ht="15" x14ac:dyDescent="0.2">
      <c r="A670" s="279">
        <v>24</v>
      </c>
      <c r="B670" s="73" t="s">
        <v>1379</v>
      </c>
      <c r="C670" s="73" t="s">
        <v>1380</v>
      </c>
      <c r="D670" s="73" t="s">
        <v>1174</v>
      </c>
    </row>
    <row r="672" spans="1:5" ht="15.75" x14ac:dyDescent="0.25">
      <c r="A672" s="412" t="s">
        <v>1436</v>
      </c>
    </row>
    <row r="673" spans="1:5" x14ac:dyDescent="0.2">
      <c r="A673" s="111">
        <v>1</v>
      </c>
      <c r="B673" s="73" t="s">
        <v>1419</v>
      </c>
      <c r="C673" s="111"/>
      <c r="D673" s="73" t="s">
        <v>1420</v>
      </c>
      <c r="E673" s="34"/>
    </row>
    <row r="674" spans="1:5" x14ac:dyDescent="0.2">
      <c r="A674" s="111">
        <v>1</v>
      </c>
      <c r="B674" s="73" t="s">
        <v>1428</v>
      </c>
      <c r="C674" s="111"/>
      <c r="D674" s="73" t="s">
        <v>1423</v>
      </c>
      <c r="E674" s="34"/>
    </row>
    <row r="675" spans="1:5" x14ac:dyDescent="0.2">
      <c r="A675" s="111">
        <v>2</v>
      </c>
      <c r="B675" s="73" t="s">
        <v>1429</v>
      </c>
      <c r="C675" s="111"/>
      <c r="D675" s="73"/>
      <c r="E675" s="34"/>
    </row>
    <row r="676" spans="1:5" x14ac:dyDescent="0.2">
      <c r="A676" s="188">
        <v>2003313</v>
      </c>
      <c r="B676" s="172" t="s">
        <v>350</v>
      </c>
      <c r="C676" s="171" t="s">
        <v>400</v>
      </c>
      <c r="D676" s="172" t="s">
        <v>1423</v>
      </c>
      <c r="E676" s="172" t="s">
        <v>505</v>
      </c>
    </row>
    <row r="677" spans="1:5" x14ac:dyDescent="0.2">
      <c r="A677" s="142">
        <v>2003437</v>
      </c>
      <c r="B677" s="162" t="s">
        <v>562</v>
      </c>
      <c r="C677" s="169" t="s">
        <v>564</v>
      </c>
      <c r="D677" s="172" t="s">
        <v>1423</v>
      </c>
      <c r="E677" s="172" t="s">
        <v>505</v>
      </c>
    </row>
    <row r="678" spans="1:5" x14ac:dyDescent="0.2">
      <c r="A678" s="413">
        <v>2003448</v>
      </c>
      <c r="B678" s="143" t="s">
        <v>558</v>
      </c>
      <c r="C678" s="87" t="s">
        <v>1275</v>
      </c>
      <c r="D678" s="172" t="s">
        <v>1423</v>
      </c>
      <c r="E678" s="172" t="s">
        <v>505</v>
      </c>
    </row>
    <row r="679" spans="1:5" x14ac:dyDescent="0.2">
      <c r="A679" s="142">
        <v>2003966</v>
      </c>
      <c r="B679" s="172" t="s">
        <v>573</v>
      </c>
      <c r="C679" s="171" t="s">
        <v>1079</v>
      </c>
      <c r="D679" s="172" t="s">
        <v>1423</v>
      </c>
      <c r="E679" s="172" t="s">
        <v>505</v>
      </c>
    </row>
    <row r="680" spans="1:5" x14ac:dyDescent="0.2">
      <c r="A680" s="142">
        <v>2003818</v>
      </c>
      <c r="B680" s="172" t="s">
        <v>573</v>
      </c>
      <c r="C680" s="171"/>
      <c r="D680" s="172" t="s">
        <v>1423</v>
      </c>
      <c r="E680" s="172" t="s">
        <v>505</v>
      </c>
    </row>
    <row r="681" spans="1:5" x14ac:dyDescent="0.2">
      <c r="A681" s="188">
        <v>103367</v>
      </c>
      <c r="B681" s="73" t="s">
        <v>6</v>
      </c>
      <c r="C681" s="171" t="s">
        <v>1310</v>
      </c>
      <c r="D681" s="172" t="s">
        <v>1423</v>
      </c>
      <c r="E681" s="172" t="s">
        <v>505</v>
      </c>
    </row>
    <row r="682" spans="1:5" x14ac:dyDescent="0.2">
      <c r="A682" s="188">
        <v>2003464</v>
      </c>
      <c r="B682" s="73" t="s">
        <v>573</v>
      </c>
      <c r="C682" s="174" t="s">
        <v>1250</v>
      </c>
      <c r="D682" s="172" t="s">
        <v>1423</v>
      </c>
      <c r="E682" s="172" t="s">
        <v>505</v>
      </c>
    </row>
    <row r="683" spans="1:5" x14ac:dyDescent="0.2">
      <c r="A683" s="188">
        <v>2003497</v>
      </c>
      <c r="B683" s="73" t="s">
        <v>573</v>
      </c>
      <c r="C683" s="171" t="s">
        <v>1213</v>
      </c>
      <c r="D683" s="172" t="s">
        <v>1423</v>
      </c>
      <c r="E683" s="172" t="s">
        <v>505</v>
      </c>
    </row>
    <row r="684" spans="1:5" x14ac:dyDescent="0.2">
      <c r="A684" s="188">
        <v>103365</v>
      </c>
      <c r="B684" s="172" t="s">
        <v>866</v>
      </c>
      <c r="C684" s="171" t="s">
        <v>903</v>
      </c>
      <c r="D684" s="172" t="s">
        <v>1423</v>
      </c>
      <c r="E684" s="172" t="s">
        <v>505</v>
      </c>
    </row>
    <row r="685" spans="1:5" x14ac:dyDescent="0.2">
      <c r="A685" s="188">
        <v>2003828</v>
      </c>
      <c r="B685" s="73" t="s">
        <v>1427</v>
      </c>
      <c r="C685" s="394" t="s">
        <v>864</v>
      </c>
      <c r="D685" s="172" t="s">
        <v>1423</v>
      </c>
      <c r="E685" s="172" t="s">
        <v>505</v>
      </c>
    </row>
    <row r="686" spans="1:5" x14ac:dyDescent="0.2">
      <c r="A686" s="414">
        <v>2003310</v>
      </c>
      <c r="B686" s="172" t="s">
        <v>350</v>
      </c>
      <c r="C686" s="399" t="s">
        <v>1424</v>
      </c>
      <c r="D686" s="172" t="s">
        <v>1423</v>
      </c>
      <c r="E686" s="172" t="s">
        <v>505</v>
      </c>
    </row>
    <row r="689" spans="1:9" ht="12" customHeight="1" x14ac:dyDescent="0.2">
      <c r="A689" s="452">
        <v>2000280</v>
      </c>
      <c r="B689" s="450" t="s">
        <v>350</v>
      </c>
      <c r="C689" s="548" t="s">
        <v>687</v>
      </c>
      <c r="D689" s="93" t="s">
        <v>1437</v>
      </c>
      <c r="E689" s="450" t="s">
        <v>505</v>
      </c>
      <c r="F689" s="550" t="s">
        <v>1426</v>
      </c>
      <c r="G689" s="550" t="s">
        <v>1142</v>
      </c>
      <c r="H689" s="553">
        <v>42374</v>
      </c>
      <c r="I689" s="450"/>
    </row>
    <row r="690" spans="1:9" ht="12" customHeight="1" x14ac:dyDescent="0.2">
      <c r="A690" s="353">
        <v>2001026</v>
      </c>
      <c r="B690" s="12" t="s">
        <v>1086</v>
      </c>
      <c r="C690" s="25" t="s">
        <v>693</v>
      </c>
      <c r="D690" s="12" t="s">
        <v>1437</v>
      </c>
      <c r="E690" s="25" t="s">
        <v>505</v>
      </c>
      <c r="F690" s="551" t="s">
        <v>1426</v>
      </c>
      <c r="G690" s="551" t="s">
        <v>1142</v>
      </c>
      <c r="H690" s="554">
        <v>42156</v>
      </c>
      <c r="I690" s="559"/>
    </row>
    <row r="691" spans="1:9" ht="12" customHeight="1" x14ac:dyDescent="0.2">
      <c r="A691" s="138">
        <v>2003003</v>
      </c>
      <c r="B691" s="8" t="s">
        <v>1440</v>
      </c>
      <c r="C691" s="549" t="s">
        <v>44</v>
      </c>
      <c r="D691" s="549" t="s">
        <v>1437</v>
      </c>
      <c r="E691" s="549" t="s">
        <v>1439</v>
      </c>
      <c r="F691" s="552" t="s">
        <v>1426</v>
      </c>
      <c r="G691" s="552" t="s">
        <v>1142</v>
      </c>
      <c r="H691" s="555">
        <v>42384</v>
      </c>
      <c r="I691" s="73"/>
    </row>
    <row r="692" spans="1:9" ht="12" customHeight="1" x14ac:dyDescent="0.2">
      <c r="A692" s="188">
        <v>2003292</v>
      </c>
      <c r="B692" s="73" t="s">
        <v>350</v>
      </c>
      <c r="C692" s="73" t="s">
        <v>764</v>
      </c>
      <c r="D692" s="73" t="s">
        <v>1437</v>
      </c>
      <c r="E692" s="73" t="s">
        <v>0</v>
      </c>
      <c r="F692" s="321" t="s">
        <v>1426</v>
      </c>
      <c r="G692" s="321" t="s">
        <v>1142</v>
      </c>
      <c r="H692" s="323" t="s">
        <v>1144</v>
      </c>
      <c r="I692" s="265" t="s">
        <v>1156</v>
      </c>
    </row>
    <row r="693" spans="1:9" ht="12" customHeight="1" x14ac:dyDescent="0.2">
      <c r="A693" s="125">
        <v>2003295</v>
      </c>
      <c r="B693" s="73" t="s">
        <v>1152</v>
      </c>
      <c r="C693" s="73" t="s">
        <v>143</v>
      </c>
      <c r="D693" s="73" t="s">
        <v>1437</v>
      </c>
      <c r="E693" s="73" t="s">
        <v>505</v>
      </c>
      <c r="F693" s="321" t="s">
        <v>1426</v>
      </c>
      <c r="G693" s="321" t="s">
        <v>1142</v>
      </c>
      <c r="H693" s="322">
        <v>42384</v>
      </c>
      <c r="I693" s="182">
        <v>41800</v>
      </c>
    </row>
    <row r="694" spans="1:9" ht="12" customHeight="1" x14ac:dyDescent="0.2">
      <c r="A694" s="188">
        <v>2003316</v>
      </c>
      <c r="B694" s="73" t="s">
        <v>350</v>
      </c>
      <c r="C694" s="73" t="s">
        <v>221</v>
      </c>
      <c r="D694" s="73" t="s">
        <v>1437</v>
      </c>
      <c r="E694" s="74" t="s">
        <v>1208</v>
      </c>
      <c r="F694" s="321" t="s">
        <v>1426</v>
      </c>
      <c r="G694" s="321" t="s">
        <v>1142</v>
      </c>
      <c r="H694" s="322">
        <v>42374</v>
      </c>
      <c r="I694" s="171"/>
    </row>
    <row r="695" spans="1:9" ht="12" customHeight="1" x14ac:dyDescent="0.2">
      <c r="A695" s="210">
        <v>2003340</v>
      </c>
      <c r="B695" s="74" t="s">
        <v>414</v>
      </c>
      <c r="C695" s="104" t="s">
        <v>567</v>
      </c>
      <c r="D695" s="73" t="s">
        <v>1437</v>
      </c>
      <c r="E695" s="74" t="s">
        <v>0</v>
      </c>
      <c r="F695" s="321" t="s">
        <v>1426</v>
      </c>
      <c r="G695" s="321" t="s">
        <v>1142</v>
      </c>
      <c r="H695" s="323" t="s">
        <v>1144</v>
      </c>
      <c r="I695" s="171"/>
    </row>
    <row r="696" spans="1:9" ht="12" customHeight="1" x14ac:dyDescent="0.2">
      <c r="A696" s="210">
        <v>2003342</v>
      </c>
      <c r="B696" s="172" t="s">
        <v>476</v>
      </c>
      <c r="C696" s="161" t="s">
        <v>566</v>
      </c>
      <c r="D696" s="73" t="s">
        <v>1437</v>
      </c>
      <c r="E696" s="172" t="s">
        <v>0</v>
      </c>
      <c r="F696" s="321" t="s">
        <v>1426</v>
      </c>
      <c r="G696" s="321" t="s">
        <v>1142</v>
      </c>
      <c r="H696" s="323" t="s">
        <v>1144</v>
      </c>
      <c r="I696" s="171"/>
    </row>
    <row r="697" spans="1:9" ht="12" customHeight="1" x14ac:dyDescent="0.2">
      <c r="A697" s="188">
        <v>2003366</v>
      </c>
      <c r="B697" s="172" t="s">
        <v>504</v>
      </c>
      <c r="C697" s="172" t="s">
        <v>758</v>
      </c>
      <c r="D697" s="73" t="s">
        <v>1437</v>
      </c>
      <c r="E697" s="172" t="s">
        <v>505</v>
      </c>
      <c r="F697" s="321" t="s">
        <v>1426</v>
      </c>
      <c r="G697" s="321" t="s">
        <v>1142</v>
      </c>
      <c r="H697" s="323" t="s">
        <v>1144</v>
      </c>
      <c r="I697" s="171"/>
    </row>
    <row r="698" spans="1:9" ht="12" customHeight="1" x14ac:dyDescent="0.2">
      <c r="A698" s="188">
        <v>2003371</v>
      </c>
      <c r="B698" s="172" t="s">
        <v>476</v>
      </c>
      <c r="C698" s="172" t="s">
        <v>507</v>
      </c>
      <c r="D698" s="73" t="s">
        <v>1437</v>
      </c>
      <c r="E698" s="172" t="s">
        <v>505</v>
      </c>
      <c r="F698" s="321" t="s">
        <v>1426</v>
      </c>
      <c r="G698" s="321" t="s">
        <v>1142</v>
      </c>
      <c r="H698" s="323" t="s">
        <v>1144</v>
      </c>
      <c r="I698" s="171"/>
    </row>
    <row r="699" spans="1:9" ht="12" customHeight="1" x14ac:dyDescent="0.2">
      <c r="A699" s="188">
        <v>2003373</v>
      </c>
      <c r="B699" s="172" t="s">
        <v>476</v>
      </c>
      <c r="C699" s="172" t="s">
        <v>507</v>
      </c>
      <c r="D699" s="73" t="s">
        <v>1437</v>
      </c>
      <c r="E699" s="172" t="s">
        <v>505</v>
      </c>
      <c r="F699" s="321" t="s">
        <v>1426</v>
      </c>
      <c r="G699" s="321" t="s">
        <v>1142</v>
      </c>
      <c r="H699" s="323" t="s">
        <v>1144</v>
      </c>
      <c r="I699" s="171"/>
    </row>
    <row r="700" spans="1:9" ht="12" customHeight="1" x14ac:dyDescent="0.2">
      <c r="A700" s="125">
        <v>2003387</v>
      </c>
      <c r="B700" s="73" t="s">
        <v>522</v>
      </c>
      <c r="C700" s="73" t="s">
        <v>574</v>
      </c>
      <c r="D700" s="73" t="s">
        <v>1437</v>
      </c>
      <c r="E700" s="74" t="s">
        <v>0</v>
      </c>
      <c r="F700" s="321" t="s">
        <v>1426</v>
      </c>
      <c r="G700" s="321" t="s">
        <v>1142</v>
      </c>
      <c r="H700" s="323" t="s">
        <v>1144</v>
      </c>
      <c r="I700" s="172"/>
    </row>
    <row r="701" spans="1:9" ht="12" customHeight="1" x14ac:dyDescent="0.2">
      <c r="A701" s="547">
        <v>2003389</v>
      </c>
      <c r="B701" s="12" t="s">
        <v>522</v>
      </c>
      <c r="C701" s="12" t="s">
        <v>574</v>
      </c>
      <c r="D701" s="12" t="s">
        <v>1437</v>
      </c>
      <c r="E701" s="25" t="s">
        <v>0</v>
      </c>
      <c r="F701" s="551" t="s">
        <v>1426</v>
      </c>
      <c r="G701" s="551" t="s">
        <v>1142</v>
      </c>
      <c r="H701" s="556" t="s">
        <v>1144</v>
      </c>
      <c r="I701" s="173"/>
    </row>
    <row r="702" spans="1:9" ht="12" customHeight="1" x14ac:dyDescent="0.2">
      <c r="A702" s="125">
        <v>2003400</v>
      </c>
      <c r="B702" s="73" t="s">
        <v>555</v>
      </c>
      <c r="C702" s="73" t="s">
        <v>200</v>
      </c>
      <c r="D702" s="73" t="s">
        <v>1437</v>
      </c>
      <c r="E702" s="73" t="s">
        <v>647</v>
      </c>
      <c r="F702" s="321" t="s">
        <v>1426</v>
      </c>
      <c r="G702" s="321" t="s">
        <v>1142</v>
      </c>
      <c r="H702" s="323" t="s">
        <v>1144</v>
      </c>
      <c r="I702" s="111"/>
    </row>
    <row r="703" spans="1:9" ht="12" customHeight="1" x14ac:dyDescent="0.2">
      <c r="A703" s="106">
        <v>2003407</v>
      </c>
      <c r="B703" s="73" t="s">
        <v>538</v>
      </c>
      <c r="C703" s="73" t="s">
        <v>44</v>
      </c>
      <c r="D703" s="73" t="s">
        <v>1437</v>
      </c>
      <c r="E703" s="73" t="s">
        <v>44</v>
      </c>
      <c r="F703" s="321" t="s">
        <v>1426</v>
      </c>
      <c r="G703" s="321" t="s">
        <v>1142</v>
      </c>
      <c r="H703" s="322">
        <v>42384</v>
      </c>
      <c r="I703" s="211">
        <v>41682</v>
      </c>
    </row>
    <row r="704" spans="1:9" ht="12" customHeight="1" x14ac:dyDescent="0.2">
      <c r="A704" s="188">
        <v>2003410</v>
      </c>
      <c r="B704" s="172" t="s">
        <v>562</v>
      </c>
      <c r="C704" s="172" t="s">
        <v>563</v>
      </c>
      <c r="D704" s="73" t="s">
        <v>1437</v>
      </c>
      <c r="E704" s="172" t="s">
        <v>0</v>
      </c>
      <c r="F704" s="321" t="s">
        <v>1426</v>
      </c>
      <c r="G704" s="321" t="s">
        <v>1142</v>
      </c>
      <c r="H704" s="323" t="s">
        <v>1144</v>
      </c>
      <c r="I704" s="171"/>
    </row>
    <row r="705" spans="1:9" ht="12" customHeight="1" x14ac:dyDescent="0.2">
      <c r="A705" s="125">
        <v>2003510</v>
      </c>
      <c r="B705" s="73" t="s">
        <v>582</v>
      </c>
      <c r="C705" s="73" t="s">
        <v>574</v>
      </c>
      <c r="D705" s="73" t="s">
        <v>1437</v>
      </c>
      <c r="E705" s="74" t="s">
        <v>505</v>
      </c>
      <c r="F705" s="321" t="s">
        <v>1426</v>
      </c>
      <c r="G705" s="321" t="s">
        <v>1142</v>
      </c>
      <c r="H705" s="557" t="s">
        <v>1144</v>
      </c>
      <c r="I705" s="171"/>
    </row>
    <row r="706" spans="1:9" ht="12" customHeight="1" x14ac:dyDescent="0.2">
      <c r="A706" s="125">
        <v>2003512</v>
      </c>
      <c r="B706" s="74" t="s">
        <v>582</v>
      </c>
      <c r="C706" s="74" t="s">
        <v>574</v>
      </c>
      <c r="D706" s="73" t="s">
        <v>1437</v>
      </c>
      <c r="E706" s="74" t="s">
        <v>505</v>
      </c>
      <c r="F706" s="321" t="s">
        <v>1426</v>
      </c>
      <c r="G706" s="321" t="s">
        <v>1142</v>
      </c>
      <c r="H706" s="557" t="s">
        <v>1144</v>
      </c>
      <c r="I706" s="171"/>
    </row>
    <row r="707" spans="1:9" ht="12" customHeight="1" x14ac:dyDescent="0.2">
      <c r="A707" s="125">
        <v>2003513</v>
      </c>
      <c r="B707" s="74" t="s">
        <v>582</v>
      </c>
      <c r="C707" s="74" t="s">
        <v>574</v>
      </c>
      <c r="D707" s="73" t="s">
        <v>1437</v>
      </c>
      <c r="E707" s="74" t="s">
        <v>505</v>
      </c>
      <c r="F707" s="321" t="s">
        <v>1426</v>
      </c>
      <c r="G707" s="321" t="s">
        <v>1142</v>
      </c>
      <c r="H707" s="557" t="s">
        <v>1144</v>
      </c>
      <c r="I707" s="171"/>
    </row>
    <row r="708" spans="1:9" ht="12" customHeight="1" x14ac:dyDescent="0.2">
      <c r="A708" s="104">
        <v>2003735</v>
      </c>
      <c r="B708" s="104" t="s">
        <v>648</v>
      </c>
      <c r="C708" s="104" t="s">
        <v>96</v>
      </c>
      <c r="D708" s="73" t="s">
        <v>1437</v>
      </c>
      <c r="E708" s="74" t="s">
        <v>647</v>
      </c>
      <c r="F708" s="321" t="s">
        <v>1426</v>
      </c>
      <c r="G708" s="321" t="s">
        <v>1142</v>
      </c>
      <c r="H708" s="323" t="s">
        <v>1144</v>
      </c>
      <c r="I708" s="73"/>
    </row>
    <row r="709" spans="1:9" ht="12" customHeight="1" x14ac:dyDescent="0.2">
      <c r="A709" s="125">
        <v>2003780</v>
      </c>
      <c r="B709" s="74" t="s">
        <v>1155</v>
      </c>
      <c r="C709" s="73" t="s">
        <v>12</v>
      </c>
      <c r="D709" s="73" t="s">
        <v>1437</v>
      </c>
      <c r="E709" s="73" t="s">
        <v>505</v>
      </c>
      <c r="F709" s="321" t="s">
        <v>1426</v>
      </c>
      <c r="G709" s="321" t="s">
        <v>1142</v>
      </c>
      <c r="H709" s="322">
        <v>42384</v>
      </c>
      <c r="I709" s="182">
        <v>41800</v>
      </c>
    </row>
    <row r="710" spans="1:9" ht="12" customHeight="1" x14ac:dyDescent="0.2">
      <c r="A710" s="125">
        <v>2003966</v>
      </c>
      <c r="B710" s="73" t="s">
        <v>573</v>
      </c>
      <c r="C710" s="73" t="s">
        <v>360</v>
      </c>
      <c r="D710" s="73" t="s">
        <v>1437</v>
      </c>
      <c r="E710" s="73" t="s">
        <v>505</v>
      </c>
      <c r="F710" s="321" t="s">
        <v>1426</v>
      </c>
      <c r="G710" s="321" t="s">
        <v>1142</v>
      </c>
      <c r="H710" s="322">
        <v>42586</v>
      </c>
      <c r="I710" s="73"/>
    </row>
    <row r="711" spans="1:9" ht="12" customHeight="1" x14ac:dyDescent="0.2">
      <c r="A711" s="27" t="s">
        <v>417</v>
      </c>
      <c r="B711" s="73" t="s">
        <v>414</v>
      </c>
      <c r="C711" s="104" t="s">
        <v>567</v>
      </c>
      <c r="D711" s="73" t="s">
        <v>1437</v>
      </c>
      <c r="E711" s="73" t="s">
        <v>0</v>
      </c>
      <c r="F711" s="321" t="s">
        <v>1426</v>
      </c>
      <c r="G711" s="321" t="s">
        <v>1142</v>
      </c>
      <c r="H711" s="323" t="s">
        <v>1144</v>
      </c>
      <c r="I711" s="171"/>
    </row>
    <row r="712" spans="1:9" ht="12" customHeight="1" x14ac:dyDescent="0.2">
      <c r="A712" s="27" t="s">
        <v>420</v>
      </c>
      <c r="B712" s="73" t="s">
        <v>414</v>
      </c>
      <c r="C712" s="104" t="s">
        <v>567</v>
      </c>
      <c r="D712" s="73" t="s">
        <v>1437</v>
      </c>
      <c r="E712" s="73" t="s">
        <v>0</v>
      </c>
      <c r="F712" s="321" t="s">
        <v>1426</v>
      </c>
      <c r="G712" s="321" t="s">
        <v>1142</v>
      </c>
      <c r="H712" s="323" t="s">
        <v>1144</v>
      </c>
      <c r="I712" s="171"/>
    </row>
    <row r="713" spans="1:9" ht="12" customHeight="1" x14ac:dyDescent="0.2">
      <c r="A713" s="464" t="s">
        <v>467</v>
      </c>
      <c r="B713" s="172" t="s">
        <v>466</v>
      </c>
      <c r="C713" s="172" t="s">
        <v>468</v>
      </c>
      <c r="D713" s="73" t="s">
        <v>1437</v>
      </c>
      <c r="E713" s="172" t="s">
        <v>0</v>
      </c>
      <c r="F713" s="321" t="s">
        <v>1426</v>
      </c>
      <c r="G713" s="321" t="s">
        <v>1142</v>
      </c>
      <c r="H713" s="323" t="s">
        <v>1144</v>
      </c>
      <c r="I713" s="325"/>
    </row>
    <row r="714" spans="1:9" ht="12" customHeight="1" x14ac:dyDescent="0.2">
      <c r="A714" s="109" t="s">
        <v>1438</v>
      </c>
      <c r="B714" s="109"/>
      <c r="C714" s="109" t="s">
        <v>537</v>
      </c>
      <c r="D714" s="109" t="s">
        <v>745</v>
      </c>
      <c r="E714" s="73"/>
      <c r="F714" s="73"/>
      <c r="G714" s="73"/>
      <c r="H714" s="530"/>
      <c r="I714" s="73"/>
    </row>
    <row r="715" spans="1:9" ht="12" customHeight="1" x14ac:dyDescent="0.2">
      <c r="A715" s="73" t="s">
        <v>1425</v>
      </c>
      <c r="B715" s="73"/>
      <c r="C715" s="73"/>
      <c r="D715" s="73"/>
      <c r="E715" s="73"/>
      <c r="F715" s="73"/>
      <c r="G715" s="73"/>
      <c r="H715" s="530"/>
      <c r="I715" s="73"/>
    </row>
    <row r="716" spans="1:9" ht="12" customHeight="1" x14ac:dyDescent="0.2">
      <c r="A716" s="108" t="s">
        <v>477</v>
      </c>
      <c r="B716" s="109" t="s">
        <v>478</v>
      </c>
      <c r="C716" s="109" t="s">
        <v>950</v>
      </c>
      <c r="D716" s="109" t="s">
        <v>745</v>
      </c>
      <c r="E716" s="109" t="s">
        <v>1153</v>
      </c>
      <c r="F716" s="109" t="s">
        <v>1351</v>
      </c>
      <c r="G716" s="109" t="s">
        <v>1089</v>
      </c>
      <c r="H716" s="558" t="s">
        <v>925</v>
      </c>
      <c r="I716" s="324" t="s">
        <v>927</v>
      </c>
    </row>
    <row r="717" spans="1:9" ht="12" customHeight="1" x14ac:dyDescent="0.2">
      <c r="A717" s="31"/>
      <c r="B717" s="22"/>
      <c r="C717" s="22"/>
      <c r="D717" s="22"/>
      <c r="F717" s="22"/>
      <c r="G717" s="22"/>
      <c r="H717" s="22"/>
      <c r="I717" s="22"/>
    </row>
    <row r="720" spans="1:9" ht="15.75" x14ac:dyDescent="0.25">
      <c r="A720" s="460" t="s">
        <v>1781</v>
      </c>
      <c r="B720" s="460"/>
      <c r="C720" s="461" t="s">
        <v>537</v>
      </c>
      <c r="D720" s="461" t="s">
        <v>745</v>
      </c>
      <c r="E720" s="93" t="s">
        <v>540</v>
      </c>
    </row>
    <row r="721" spans="1:14" x14ac:dyDescent="0.2">
      <c r="A721" s="452">
        <v>2003830</v>
      </c>
      <c r="B721" s="450" t="s">
        <v>853</v>
      </c>
      <c r="C721" s="453" t="s">
        <v>860</v>
      </c>
      <c r="D721" s="93" t="s">
        <v>1423</v>
      </c>
      <c r="E721" s="93" t="s">
        <v>859</v>
      </c>
    </row>
    <row r="722" spans="1:14" x14ac:dyDescent="0.2">
      <c r="A722" s="463">
        <v>2003832</v>
      </c>
      <c r="B722" s="450" t="s">
        <v>767</v>
      </c>
      <c r="C722" s="453" t="s">
        <v>856</v>
      </c>
      <c r="D722" s="93" t="s">
        <v>1423</v>
      </c>
      <c r="E722" s="93" t="s">
        <v>854</v>
      </c>
    </row>
    <row r="723" spans="1:14" x14ac:dyDescent="0.2">
      <c r="A723" s="92">
        <v>2003409</v>
      </c>
      <c r="B723" s="93" t="s">
        <v>539</v>
      </c>
      <c r="C723" s="531" t="s">
        <v>1382</v>
      </c>
      <c r="D723" s="93" t="s">
        <v>1423</v>
      </c>
      <c r="E723" s="93" t="s">
        <v>1649</v>
      </c>
    </row>
    <row r="724" spans="1:14" x14ac:dyDescent="0.2">
      <c r="A724" s="452">
        <v>2003501</v>
      </c>
      <c r="B724" s="93" t="s">
        <v>573</v>
      </c>
      <c r="C724" s="453" t="s">
        <v>1214</v>
      </c>
      <c r="D724" s="93" t="s">
        <v>1270</v>
      </c>
      <c r="E724" s="93"/>
    </row>
    <row r="725" spans="1:14" x14ac:dyDescent="0.2">
      <c r="A725" s="463">
        <v>103357</v>
      </c>
      <c r="B725" s="93" t="s">
        <v>866</v>
      </c>
      <c r="C725" s="453" t="s">
        <v>900</v>
      </c>
      <c r="D725" s="93" t="s">
        <v>1423</v>
      </c>
      <c r="E725" s="93" t="s">
        <v>1651</v>
      </c>
    </row>
    <row r="726" spans="1:14" x14ac:dyDescent="0.2">
      <c r="A726" s="452">
        <v>2003812</v>
      </c>
      <c r="B726" s="450" t="s">
        <v>853</v>
      </c>
      <c r="C726" s="453" t="s">
        <v>863</v>
      </c>
      <c r="D726" s="450" t="s">
        <v>1423</v>
      </c>
      <c r="E726" s="450"/>
    </row>
    <row r="727" spans="1:14" x14ac:dyDescent="0.2">
      <c r="A727" s="463">
        <v>2003827</v>
      </c>
      <c r="B727" s="93" t="s">
        <v>853</v>
      </c>
      <c r="C727" s="453" t="s">
        <v>858</v>
      </c>
      <c r="D727" s="450" t="s">
        <v>1423</v>
      </c>
      <c r="E727" s="93" t="s">
        <v>857</v>
      </c>
    </row>
    <row r="728" spans="1:14" x14ac:dyDescent="0.2">
      <c r="A728" s="125">
        <v>2003951</v>
      </c>
      <c r="B728" s="74" t="s">
        <v>953</v>
      </c>
      <c r="C728" s="171" t="s">
        <v>974</v>
      </c>
      <c r="D728" s="335" t="s">
        <v>1423</v>
      </c>
      <c r="E728" s="172" t="s">
        <v>1654</v>
      </c>
    </row>
    <row r="729" spans="1:14" x14ac:dyDescent="0.2">
      <c r="A729" s="31"/>
      <c r="B729" s="73"/>
      <c r="C729" s="172"/>
      <c r="D729" s="172"/>
      <c r="E729" s="172"/>
      <c r="F729" s="172"/>
      <c r="G729" s="143"/>
      <c r="H729" s="172"/>
      <c r="I729" s="133"/>
      <c r="J729" s="787"/>
      <c r="K729" s="644"/>
      <c r="L729" s="83"/>
      <c r="M729" s="327"/>
      <c r="N729" s="83"/>
    </row>
    <row r="731" spans="1:14" ht="15.75" x14ac:dyDescent="0.25">
      <c r="A731" s="271" t="s">
        <v>1813</v>
      </c>
      <c r="B731" s="166"/>
      <c r="F731" s="462"/>
      <c r="G731" s="450"/>
      <c r="H731" s="450"/>
      <c r="I731" s="450"/>
      <c r="J731" s="458"/>
      <c r="K731" s="449"/>
    </row>
    <row r="732" spans="1:14" ht="15" x14ac:dyDescent="0.2">
      <c r="A732" s="593">
        <v>2003727</v>
      </c>
      <c r="B732" s="451" t="s">
        <v>648</v>
      </c>
      <c r="C732" s="453" t="s">
        <v>1655</v>
      </c>
      <c r="D732" s="93" t="s">
        <v>1423</v>
      </c>
      <c r="E732" s="90"/>
      <c r="G732" s="586"/>
      <c r="H732" s="451"/>
      <c r="I732" s="564"/>
      <c r="J732" s="449"/>
      <c r="K732" s="449"/>
    </row>
    <row r="733" spans="1:14" x14ac:dyDescent="0.2">
      <c r="A733" s="100">
        <v>2003733</v>
      </c>
      <c r="B733" s="98" t="s">
        <v>648</v>
      </c>
      <c r="C733" s="453" t="s">
        <v>1119</v>
      </c>
      <c r="D733" s="93" t="s">
        <v>1423</v>
      </c>
      <c r="E733" s="90"/>
      <c r="G733" s="588"/>
      <c r="H733" s="451"/>
      <c r="I733" s="564"/>
      <c r="J733" s="449"/>
      <c r="K733" s="449"/>
    </row>
    <row r="734" spans="1:14" x14ac:dyDescent="0.2">
      <c r="A734" s="100">
        <v>2003738</v>
      </c>
      <c r="B734" s="98" t="s">
        <v>648</v>
      </c>
      <c r="C734" s="600" t="s">
        <v>1121</v>
      </c>
      <c r="D734" s="93" t="s">
        <v>1423</v>
      </c>
      <c r="E734" s="90"/>
      <c r="G734" s="588"/>
      <c r="H734" s="548"/>
      <c r="I734" s="564"/>
      <c r="J734" s="449"/>
      <c r="K734" s="449"/>
    </row>
    <row r="735" spans="1:14" x14ac:dyDescent="0.2">
      <c r="A735" s="100">
        <v>2003709</v>
      </c>
      <c r="B735" s="98" t="s">
        <v>648</v>
      </c>
      <c r="C735" s="601" t="s">
        <v>1106</v>
      </c>
      <c r="D735" s="93" t="s">
        <v>1423</v>
      </c>
      <c r="E735" s="90"/>
      <c r="G735" s="588"/>
      <c r="H735" s="548"/>
      <c r="I735" s="564"/>
      <c r="J735" s="449"/>
      <c r="K735" s="449"/>
    </row>
    <row r="736" spans="1:14" ht="15" x14ac:dyDescent="0.2">
      <c r="A736" s="452">
        <v>2001026</v>
      </c>
      <c r="B736" s="450" t="s">
        <v>1665</v>
      </c>
      <c r="C736" s="453" t="s">
        <v>1664</v>
      </c>
      <c r="D736" s="93" t="s">
        <v>1423</v>
      </c>
      <c r="E736" s="91"/>
      <c r="G736" s="589"/>
      <c r="H736" s="454"/>
      <c r="I736" s="454"/>
      <c r="J736" s="565"/>
      <c r="K736" s="466"/>
    </row>
    <row r="737" spans="1:11" ht="15" x14ac:dyDescent="0.2">
      <c r="A737" s="452">
        <v>2000280</v>
      </c>
      <c r="B737" s="450" t="s">
        <v>1667</v>
      </c>
      <c r="C737" s="453" t="s">
        <v>1666</v>
      </c>
      <c r="D737" s="93" t="s">
        <v>1423</v>
      </c>
      <c r="E737" s="91"/>
      <c r="G737" s="589"/>
      <c r="H737" s="454"/>
      <c r="I737" s="454"/>
      <c r="J737" s="565"/>
      <c r="K737" s="466"/>
    </row>
    <row r="738" spans="1:11" ht="15" x14ac:dyDescent="0.2">
      <c r="A738" s="452">
        <v>2003450</v>
      </c>
      <c r="B738" s="450" t="s">
        <v>573</v>
      </c>
      <c r="C738" s="453" t="s">
        <v>576</v>
      </c>
      <c r="D738" s="93" t="s">
        <v>1423</v>
      </c>
      <c r="E738" s="91"/>
      <c r="G738" s="589"/>
      <c r="H738" s="174"/>
      <c r="I738" s="174"/>
      <c r="J738" s="567"/>
      <c r="K738" s="292"/>
    </row>
    <row r="739" spans="1:11" x14ac:dyDescent="0.2">
      <c r="A739" s="452">
        <v>2003757</v>
      </c>
      <c r="B739" s="450" t="s">
        <v>1806</v>
      </c>
      <c r="C739" s="602" t="s">
        <v>683</v>
      </c>
      <c r="D739" s="93" t="s">
        <v>1423</v>
      </c>
      <c r="E739" s="91"/>
      <c r="G739" s="590"/>
      <c r="H739" s="587"/>
      <c r="I739" s="171"/>
      <c r="J739" s="174"/>
      <c r="K739" s="174"/>
    </row>
    <row r="740" spans="1:11" x14ac:dyDescent="0.2">
      <c r="A740" s="452">
        <v>2003759</v>
      </c>
      <c r="B740" s="450" t="s">
        <v>677</v>
      </c>
      <c r="C740" s="602" t="s">
        <v>680</v>
      </c>
      <c r="D740" s="93" t="s">
        <v>1423</v>
      </c>
      <c r="E740" s="450"/>
      <c r="G740" s="165"/>
      <c r="H740" s="165"/>
      <c r="I740" s="165"/>
      <c r="J740" s="165"/>
      <c r="K740" s="165"/>
    </row>
    <row r="741" spans="1:11" x14ac:dyDescent="0.2">
      <c r="A741" s="452">
        <v>2003314</v>
      </c>
      <c r="B741" s="450" t="s">
        <v>350</v>
      </c>
      <c r="C741" s="453" t="s">
        <v>402</v>
      </c>
      <c r="D741" s="93" t="s">
        <v>1423</v>
      </c>
      <c r="E741" s="450"/>
      <c r="G741" s="591"/>
      <c r="H741" s="457"/>
      <c r="I741" s="454"/>
      <c r="J741" s="454"/>
      <c r="K741" s="450"/>
    </row>
    <row r="742" spans="1:11" x14ac:dyDescent="0.2">
      <c r="A742" s="452">
        <v>2003474</v>
      </c>
      <c r="B742" s="93" t="s">
        <v>79</v>
      </c>
      <c r="C742" s="584" t="s">
        <v>997</v>
      </c>
      <c r="D742" s="93" t="s">
        <v>1423</v>
      </c>
      <c r="E742" s="91"/>
      <c r="G742" s="592"/>
      <c r="H742" s="583"/>
      <c r="I742" s="457"/>
      <c r="J742" s="583"/>
      <c r="K742" s="174"/>
    </row>
    <row r="743" spans="1:11" x14ac:dyDescent="0.2">
      <c r="A743" s="100">
        <v>2003436</v>
      </c>
      <c r="B743" s="91" t="s">
        <v>309</v>
      </c>
      <c r="C743" s="584" t="s">
        <v>524</v>
      </c>
      <c r="D743" s="93" t="s">
        <v>1423</v>
      </c>
      <c r="E743" s="91"/>
    </row>
    <row r="744" spans="1:11" x14ac:dyDescent="0.2">
      <c r="A744" s="452">
        <v>2003510</v>
      </c>
      <c r="B744" s="93" t="s">
        <v>582</v>
      </c>
      <c r="C744" s="476" t="s">
        <v>1810</v>
      </c>
      <c r="D744" s="93" t="s">
        <v>1423</v>
      </c>
      <c r="E744" s="98"/>
    </row>
    <row r="745" spans="1:11" x14ac:dyDescent="0.2">
      <c r="A745" s="452">
        <v>2003512</v>
      </c>
      <c r="B745" s="93" t="s">
        <v>582</v>
      </c>
      <c r="C745" s="476" t="s">
        <v>1809</v>
      </c>
      <c r="D745" s="93" t="s">
        <v>1423</v>
      </c>
      <c r="E745" s="98"/>
    </row>
    <row r="746" spans="1:11" x14ac:dyDescent="0.2">
      <c r="A746" s="452">
        <v>2003513</v>
      </c>
      <c r="B746" s="93" t="s">
        <v>582</v>
      </c>
      <c r="C746" s="476" t="s">
        <v>1808</v>
      </c>
      <c r="D746" s="93" t="s">
        <v>1423</v>
      </c>
      <c r="E746" s="98"/>
    </row>
    <row r="747" spans="1:11" x14ac:dyDescent="0.2">
      <c r="A747" s="452">
        <v>2003524</v>
      </c>
      <c r="B747" s="93" t="s">
        <v>582</v>
      </c>
      <c r="C747" s="476" t="s">
        <v>1807</v>
      </c>
      <c r="D747" s="93" t="s">
        <v>1423</v>
      </c>
      <c r="E747" s="98"/>
    </row>
    <row r="748" spans="1:11" x14ac:dyDescent="0.2">
      <c r="A748" s="452">
        <v>2003769</v>
      </c>
      <c r="B748" s="450" t="s">
        <v>1154</v>
      </c>
      <c r="C748" s="453" t="s">
        <v>1389</v>
      </c>
      <c r="D748" s="93" t="s">
        <v>1423</v>
      </c>
      <c r="E748" s="450"/>
      <c r="G748" s="450"/>
      <c r="H748" s="450"/>
      <c r="I748" s="450"/>
      <c r="J748" s="457"/>
      <c r="K748" s="457"/>
    </row>
    <row r="749" spans="1:11" x14ac:dyDescent="0.2">
      <c r="A749" s="31">
        <v>2003683</v>
      </c>
      <c r="B749" s="22" t="s">
        <v>648</v>
      </c>
      <c r="C749" s="87" t="s">
        <v>1097</v>
      </c>
      <c r="D749" s="93" t="s">
        <v>1423</v>
      </c>
      <c r="E749" s="34"/>
      <c r="G749" s="451"/>
      <c r="H749" s="595"/>
      <c r="I749" s="219"/>
      <c r="J749" s="219"/>
      <c r="K749" s="224"/>
    </row>
    <row r="750" spans="1:11" x14ac:dyDescent="0.2">
      <c r="A750" s="125">
        <v>103349</v>
      </c>
      <c r="B750" s="73" t="s">
        <v>866</v>
      </c>
      <c r="C750" s="171" t="s">
        <v>883</v>
      </c>
      <c r="D750" s="93" t="s">
        <v>1423</v>
      </c>
      <c r="G750" s="598"/>
      <c r="H750" s="174"/>
      <c r="I750" s="454"/>
      <c r="J750" s="174"/>
      <c r="K750" s="174"/>
    </row>
    <row r="753" spans="1:6" x14ac:dyDescent="0.2">
      <c r="A753" s="53" t="s">
        <v>1910</v>
      </c>
      <c r="B753" s="40"/>
    </row>
    <row r="754" spans="1:6" x14ac:dyDescent="0.2">
      <c r="A754" s="100">
        <v>2003739</v>
      </c>
      <c r="B754" s="98" t="s">
        <v>648</v>
      </c>
      <c r="C754" s="98" t="s">
        <v>96</v>
      </c>
      <c r="D754" s="600" t="s">
        <v>1122</v>
      </c>
      <c r="E754" s="90" t="s">
        <v>1836</v>
      </c>
    </row>
    <row r="755" spans="1:6" x14ac:dyDescent="0.2">
      <c r="A755" s="100">
        <v>2003663</v>
      </c>
      <c r="B755" s="93" t="s">
        <v>1200</v>
      </c>
      <c r="C755" s="93" t="s">
        <v>44</v>
      </c>
      <c r="D755" s="476" t="s">
        <v>1092</v>
      </c>
      <c r="E755" s="93" t="s">
        <v>1836</v>
      </c>
    </row>
    <row r="756" spans="1:6" x14ac:dyDescent="0.2">
      <c r="A756" s="90">
        <v>2003894</v>
      </c>
      <c r="B756" s="614" t="s">
        <v>808</v>
      </c>
      <c r="C756" s="90" t="s">
        <v>5</v>
      </c>
      <c r="D756" s="600" t="s">
        <v>819</v>
      </c>
      <c r="E756" s="90" t="s">
        <v>1836</v>
      </c>
    </row>
    <row r="757" spans="1:6" x14ac:dyDescent="0.2">
      <c r="A757" s="617">
        <v>2003610</v>
      </c>
      <c r="B757" s="450" t="s">
        <v>1280</v>
      </c>
      <c r="C757" s="450" t="s">
        <v>766</v>
      </c>
      <c r="D757" s="584" t="s">
        <v>1281</v>
      </c>
      <c r="E757" s="450" t="s">
        <v>1836</v>
      </c>
    </row>
    <row r="758" spans="1:6" x14ac:dyDescent="0.2">
      <c r="A758" s="452">
        <v>2003307</v>
      </c>
      <c r="B758" s="450" t="s">
        <v>350</v>
      </c>
      <c r="C758" s="450" t="s">
        <v>766</v>
      </c>
      <c r="D758" s="616" t="s">
        <v>399</v>
      </c>
      <c r="E758" s="450" t="s">
        <v>1836</v>
      </c>
    </row>
    <row r="759" spans="1:6" x14ac:dyDescent="0.2">
      <c r="A759" s="452">
        <v>2003482</v>
      </c>
      <c r="B759" s="450" t="s">
        <v>1283</v>
      </c>
      <c r="C759" s="450" t="s">
        <v>1353</v>
      </c>
      <c r="D759" s="584" t="s">
        <v>1000</v>
      </c>
      <c r="E759" s="451" t="s">
        <v>1836</v>
      </c>
    </row>
    <row r="760" spans="1:6" x14ac:dyDescent="0.2">
      <c r="A760" s="100">
        <v>2003647</v>
      </c>
      <c r="B760" s="93" t="s">
        <v>1872</v>
      </c>
      <c r="C760" s="450" t="s">
        <v>44</v>
      </c>
      <c r="D760" s="584" t="s">
        <v>1871</v>
      </c>
      <c r="E760" s="451" t="s">
        <v>1836</v>
      </c>
    </row>
    <row r="761" spans="1:6" x14ac:dyDescent="0.2">
      <c r="A761" s="617">
        <v>2003632</v>
      </c>
      <c r="B761" s="655" t="s">
        <v>648</v>
      </c>
      <c r="C761" s="655" t="s">
        <v>1892</v>
      </c>
      <c r="D761" s="655" t="s">
        <v>1129</v>
      </c>
      <c r="E761" s="655" t="s">
        <v>1669</v>
      </c>
    </row>
    <row r="763" spans="1:6" x14ac:dyDescent="0.2">
      <c r="A763" s="53" t="s">
        <v>1966</v>
      </c>
      <c r="B763" s="40"/>
    </row>
    <row r="764" spans="1:6" x14ac:dyDescent="0.2">
      <c r="A764" s="125">
        <v>2003854</v>
      </c>
      <c r="B764" s="73" t="s">
        <v>866</v>
      </c>
      <c r="C764" s="172" t="s">
        <v>1911</v>
      </c>
      <c r="D764" s="171" t="s">
        <v>873</v>
      </c>
      <c r="E764" s="171" t="s">
        <v>1423</v>
      </c>
    </row>
    <row r="765" spans="1:6" x14ac:dyDescent="0.2">
      <c r="A765" s="188">
        <v>2003312</v>
      </c>
      <c r="B765" s="172" t="s">
        <v>350</v>
      </c>
      <c r="C765" s="172" t="s">
        <v>1293</v>
      </c>
      <c r="D765" s="671" t="s">
        <v>1278</v>
      </c>
      <c r="E765" s="139" t="s">
        <v>1423</v>
      </c>
    </row>
    <row r="768" spans="1:6" ht="15.75" x14ac:dyDescent="0.25">
      <c r="A768" s="758" t="s">
        <v>2041</v>
      </c>
      <c r="B768" s="165"/>
      <c r="C768" s="165"/>
      <c r="D768" s="165"/>
      <c r="E768" s="165"/>
      <c r="F768" s="184"/>
    </row>
    <row r="769" spans="1:14" x14ac:dyDescent="0.2">
      <c r="A769" s="452">
        <v>2003989</v>
      </c>
      <c r="B769" s="450" t="s">
        <v>1035</v>
      </c>
      <c r="C769" s="450" t="s">
        <v>1902</v>
      </c>
      <c r="D769" s="450" t="s">
        <v>1408</v>
      </c>
      <c r="E769" s="453" t="s">
        <v>1816</v>
      </c>
      <c r="F769" s="753" t="s">
        <v>736</v>
      </c>
    </row>
    <row r="770" spans="1:14" x14ac:dyDescent="0.2">
      <c r="A770" s="593">
        <v>2003650</v>
      </c>
      <c r="B770" s="450" t="s">
        <v>1187</v>
      </c>
      <c r="C770" s="450" t="s">
        <v>44</v>
      </c>
      <c r="D770" s="451" t="s">
        <v>647</v>
      </c>
      <c r="E770" s="759" t="s">
        <v>1936</v>
      </c>
      <c r="F770" s="754" t="s">
        <v>736</v>
      </c>
    </row>
    <row r="771" spans="1:14" x14ac:dyDescent="0.2">
      <c r="A771" s="760">
        <v>2003949</v>
      </c>
      <c r="B771" s="761" t="s">
        <v>953</v>
      </c>
      <c r="C771" s="761" t="s">
        <v>125</v>
      </c>
      <c r="D771" s="761" t="s">
        <v>960</v>
      </c>
      <c r="E771" s="738" t="s">
        <v>1244</v>
      </c>
      <c r="F771" s="755" t="s">
        <v>736</v>
      </c>
    </row>
    <row r="772" spans="1:14" ht="13.5" thickBot="1" x14ac:dyDescent="0.25">
      <c r="A772" s="452">
        <v>2003504</v>
      </c>
      <c r="B772" s="450" t="s">
        <v>1271</v>
      </c>
      <c r="C772" s="450" t="s">
        <v>125</v>
      </c>
      <c r="D772" s="450" t="s">
        <v>960</v>
      </c>
      <c r="E772" s="453" t="s">
        <v>577</v>
      </c>
      <c r="F772" s="755" t="s">
        <v>736</v>
      </c>
    </row>
    <row r="773" spans="1:14" ht="14.25" thickTop="1" thickBot="1" x14ac:dyDescent="0.25">
      <c r="A773" s="125">
        <v>103373</v>
      </c>
      <c r="B773" s="73" t="s">
        <v>866</v>
      </c>
      <c r="C773" s="493" t="s">
        <v>1358</v>
      </c>
      <c r="D773" s="73" t="s">
        <v>1791</v>
      </c>
      <c r="E773" s="171" t="s">
        <v>905</v>
      </c>
      <c r="F773" s="755" t="s">
        <v>736</v>
      </c>
    </row>
    <row r="774" spans="1:14" ht="14.25" thickTop="1" thickBot="1" x14ac:dyDescent="0.25">
      <c r="A774" s="125">
        <v>103355</v>
      </c>
      <c r="B774" s="73" t="s">
        <v>866</v>
      </c>
      <c r="C774" s="493" t="s">
        <v>1358</v>
      </c>
      <c r="D774" s="73" t="s">
        <v>1784</v>
      </c>
      <c r="E774" s="171" t="s">
        <v>1962</v>
      </c>
      <c r="F774" s="755" t="s">
        <v>736</v>
      </c>
    </row>
    <row r="775" spans="1:14" ht="13.5" thickTop="1" x14ac:dyDescent="0.2">
      <c r="A775" s="14">
        <v>2003458</v>
      </c>
      <c r="B775" s="9" t="s">
        <v>573</v>
      </c>
      <c r="C775" s="93" t="s">
        <v>1802</v>
      </c>
      <c r="E775" s="729" t="s">
        <v>1805</v>
      </c>
      <c r="F775" s="755" t="s">
        <v>736</v>
      </c>
    </row>
    <row r="776" spans="1:14" x14ac:dyDescent="0.2">
      <c r="A776" s="463">
        <v>2003764</v>
      </c>
      <c r="B776" s="91" t="s">
        <v>1154</v>
      </c>
      <c r="C776" s="93" t="s">
        <v>243</v>
      </c>
      <c r="D776" s="93" t="s">
        <v>1252</v>
      </c>
      <c r="E776" s="584" t="s">
        <v>1921</v>
      </c>
      <c r="F776" s="755" t="s">
        <v>736</v>
      </c>
    </row>
    <row r="777" spans="1:14" x14ac:dyDescent="0.2">
      <c r="A777" s="98"/>
      <c r="B777" s="98"/>
      <c r="C777" s="98"/>
      <c r="D777" s="98"/>
      <c r="E777" s="98"/>
      <c r="F777" s="98"/>
    </row>
    <row r="778" spans="1:14" ht="15.75" x14ac:dyDescent="0.25">
      <c r="A778" s="412" t="s">
        <v>2088</v>
      </c>
      <c r="B778" s="271"/>
    </row>
    <row r="779" spans="1:14" x14ac:dyDescent="0.2">
      <c r="A779" s="452">
        <v>2003458</v>
      </c>
      <c r="B779" s="98" t="s">
        <v>604</v>
      </c>
      <c r="C779" s="450" t="s">
        <v>2089</v>
      </c>
      <c r="D779" s="98" t="s">
        <v>1804</v>
      </c>
      <c r="E779" s="476" t="s">
        <v>1805</v>
      </c>
      <c r="F779" s="733" t="s">
        <v>1983</v>
      </c>
      <c r="G779" s="566" t="s">
        <v>1841</v>
      </c>
      <c r="H779" s="456">
        <v>43480</v>
      </c>
      <c r="J779" s="454"/>
      <c r="K779" s="454"/>
      <c r="L779" s="454"/>
      <c r="M779" s="165"/>
      <c r="N779" s="165"/>
    </row>
    <row r="780" spans="1:14" x14ac:dyDescent="0.2">
      <c r="A780" s="642">
        <v>2003945</v>
      </c>
      <c r="B780" s="457" t="s">
        <v>2007</v>
      </c>
      <c r="C780" s="93" t="s">
        <v>2089</v>
      </c>
      <c r="D780" s="93" t="s">
        <v>1801</v>
      </c>
      <c r="E780" s="453" t="s">
        <v>1864</v>
      </c>
      <c r="F780" s="733" t="s">
        <v>1983</v>
      </c>
      <c r="G780" s="566" t="s">
        <v>1841</v>
      </c>
      <c r="H780" s="456">
        <v>43480</v>
      </c>
      <c r="J780" s="641"/>
      <c r="K780" s="450"/>
      <c r="L780" s="450"/>
      <c r="M780" s="165"/>
      <c r="N780" s="165"/>
    </row>
    <row r="781" spans="1:14" x14ac:dyDescent="0.2">
      <c r="A781" s="642">
        <v>2003443</v>
      </c>
      <c r="B781" s="457" t="s">
        <v>1867</v>
      </c>
      <c r="C781" s="93" t="s">
        <v>2089</v>
      </c>
      <c r="D781" s="93" t="s">
        <v>1801</v>
      </c>
      <c r="E781" s="453" t="s">
        <v>1868</v>
      </c>
      <c r="F781" s="733" t="s">
        <v>1983</v>
      </c>
      <c r="G781" s="566" t="s">
        <v>1841</v>
      </c>
      <c r="H781" s="456">
        <v>43480</v>
      </c>
      <c r="J781" s="641"/>
      <c r="K781" s="450"/>
      <c r="L781" s="450"/>
      <c r="M781" s="165"/>
      <c r="N781" s="165"/>
    </row>
    <row r="782" spans="1:14" ht="15" x14ac:dyDescent="0.2">
      <c r="J782" s="468"/>
      <c r="K782" s="165"/>
      <c r="L782" s="297"/>
      <c r="M782" s="297"/>
      <c r="N782" s="297"/>
    </row>
    <row r="783" spans="1:14" x14ac:dyDescent="0.2">
      <c r="A783" s="126"/>
      <c r="B783" s="9"/>
      <c r="C783" s="9"/>
      <c r="D783" s="9"/>
      <c r="E783" s="9"/>
      <c r="F783" s="9"/>
    </row>
    <row r="784" spans="1:14" ht="15.75" x14ac:dyDescent="0.25">
      <c r="A784" s="271" t="s">
        <v>2077</v>
      </c>
      <c r="B784" s="271"/>
      <c r="C784" s="9"/>
      <c r="D784" s="9"/>
      <c r="E784" s="9"/>
    </row>
    <row r="785" spans="1:5" x14ac:dyDescent="0.2">
      <c r="A785" s="188">
        <v>103353</v>
      </c>
      <c r="B785" s="172" t="s">
        <v>866</v>
      </c>
      <c r="C785" s="172" t="s">
        <v>1783</v>
      </c>
      <c r="D785" s="171" t="s">
        <v>899</v>
      </c>
      <c r="E785" s="620" t="s">
        <v>2098</v>
      </c>
    </row>
    <row r="786" spans="1:5" x14ac:dyDescent="0.2">
      <c r="A786" s="125">
        <v>2003734</v>
      </c>
      <c r="B786" s="73" t="s">
        <v>648</v>
      </c>
      <c r="C786" s="73" t="s">
        <v>2070</v>
      </c>
      <c r="D786" s="172" t="s">
        <v>1104</v>
      </c>
      <c r="E786" s="799" t="s">
        <v>736</v>
      </c>
    </row>
    <row r="787" spans="1:5" x14ac:dyDescent="0.2">
      <c r="A787" s="92">
        <v>2003760</v>
      </c>
      <c r="B787" s="91" t="s">
        <v>1154</v>
      </c>
      <c r="C787" s="463" t="s">
        <v>1251</v>
      </c>
      <c r="D787" s="584" t="s">
        <v>1384</v>
      </c>
      <c r="E787" s="799" t="s">
        <v>736</v>
      </c>
    </row>
    <row r="788" spans="1:5" x14ac:dyDescent="0.2">
      <c r="A788" s="463">
        <v>2003767</v>
      </c>
      <c r="B788" s="91" t="s">
        <v>1154</v>
      </c>
      <c r="C788" s="463" t="s">
        <v>1254</v>
      </c>
      <c r="D788" s="584" t="s">
        <v>1387</v>
      </c>
      <c r="E788" s="799" t="s">
        <v>736</v>
      </c>
    </row>
    <row r="789" spans="1:5" x14ac:dyDescent="0.2">
      <c r="A789" s="92">
        <v>2003774</v>
      </c>
      <c r="B789" s="91" t="s">
        <v>1154</v>
      </c>
      <c r="C789" s="452" t="s">
        <v>2042</v>
      </c>
      <c r="D789" s="584" t="s">
        <v>1392</v>
      </c>
      <c r="E789" s="799" t="s">
        <v>736</v>
      </c>
    </row>
    <row r="790" spans="1:5" x14ac:dyDescent="0.2">
      <c r="A790" s="92">
        <v>2003775</v>
      </c>
      <c r="B790" s="91" t="s">
        <v>1154</v>
      </c>
      <c r="C790" s="452" t="s">
        <v>1261</v>
      </c>
      <c r="D790" s="584" t="s">
        <v>1393</v>
      </c>
      <c r="E790" s="799" t="s">
        <v>736</v>
      </c>
    </row>
    <row r="791" spans="1:5" x14ac:dyDescent="0.2">
      <c r="A791" s="92">
        <v>2003779</v>
      </c>
      <c r="B791" s="91" t="s">
        <v>1154</v>
      </c>
      <c r="C791" s="463" t="s">
        <v>1265</v>
      </c>
      <c r="D791" s="584" t="s">
        <v>1397</v>
      </c>
      <c r="E791" s="799" t="s">
        <v>736</v>
      </c>
    </row>
    <row r="792" spans="1:5" x14ac:dyDescent="0.2">
      <c r="A792" s="90">
        <v>2003884</v>
      </c>
      <c r="B792" s="614" t="s">
        <v>808</v>
      </c>
      <c r="C792" s="90" t="s">
        <v>5</v>
      </c>
      <c r="D792" s="600" t="s">
        <v>810</v>
      </c>
      <c r="E792" s="799" t="s">
        <v>736</v>
      </c>
    </row>
    <row r="793" spans="1:5" x14ac:dyDescent="0.2">
      <c r="A793" s="125">
        <v>2003656</v>
      </c>
      <c r="B793" s="73" t="s">
        <v>1194</v>
      </c>
      <c r="C793" s="73" t="s">
        <v>2070</v>
      </c>
      <c r="D793" s="111" t="s">
        <v>1939</v>
      </c>
      <c r="E793" s="799" t="s">
        <v>736</v>
      </c>
    </row>
    <row r="794" spans="1:5" x14ac:dyDescent="0.2">
      <c r="A794" s="188">
        <v>2003386</v>
      </c>
      <c r="B794" s="172" t="s">
        <v>522</v>
      </c>
      <c r="C794" s="172" t="s">
        <v>2071</v>
      </c>
      <c r="D794" s="171" t="s">
        <v>2072</v>
      </c>
      <c r="E794" s="799" t="s">
        <v>736</v>
      </c>
    </row>
    <row r="795" spans="1:5" x14ac:dyDescent="0.2">
      <c r="A795" s="210">
        <v>2003354</v>
      </c>
      <c r="B795" s="172" t="s">
        <v>476</v>
      </c>
      <c r="C795" s="161" t="s">
        <v>2074</v>
      </c>
      <c r="D795" s="111" t="s">
        <v>2075</v>
      </c>
      <c r="E795" s="799" t="s">
        <v>736</v>
      </c>
    </row>
    <row r="796" spans="1:5" x14ac:dyDescent="0.2">
      <c r="A796" s="125">
        <v>2003902</v>
      </c>
      <c r="B796" s="73" t="s">
        <v>827</v>
      </c>
      <c r="C796" s="73" t="s">
        <v>828</v>
      </c>
      <c r="D796" s="171" t="s">
        <v>829</v>
      </c>
      <c r="E796" s="799" t="s">
        <v>736</v>
      </c>
    </row>
    <row r="797" spans="1:5" x14ac:dyDescent="0.2">
      <c r="A797" s="125">
        <v>2003904</v>
      </c>
      <c r="B797" s="73" t="s">
        <v>827</v>
      </c>
      <c r="C797" s="73" t="s">
        <v>832</v>
      </c>
      <c r="D797" s="171" t="s">
        <v>833</v>
      </c>
      <c r="E797" s="799" t="s">
        <v>736</v>
      </c>
    </row>
    <row r="798" spans="1:5" x14ac:dyDescent="0.2">
      <c r="A798" s="125">
        <v>2003914</v>
      </c>
      <c r="B798" s="73" t="s">
        <v>827</v>
      </c>
      <c r="C798" s="73" t="s">
        <v>849</v>
      </c>
      <c r="D798" s="171" t="s">
        <v>1248</v>
      </c>
      <c r="E798" s="799" t="s">
        <v>736</v>
      </c>
    </row>
    <row r="799" spans="1:5" x14ac:dyDescent="0.2">
      <c r="A799" s="125">
        <v>2003913</v>
      </c>
      <c r="B799" s="73" t="s">
        <v>827</v>
      </c>
      <c r="C799" s="73" t="s">
        <v>847</v>
      </c>
      <c r="D799" s="171" t="s">
        <v>848</v>
      </c>
      <c r="E799" s="799" t="s">
        <v>736</v>
      </c>
    </row>
    <row r="800" spans="1:5" x14ac:dyDescent="0.2">
      <c r="A800" s="188">
        <v>2003910</v>
      </c>
      <c r="B800" s="172" t="s">
        <v>2078</v>
      </c>
      <c r="C800" s="172" t="s">
        <v>2079</v>
      </c>
      <c r="D800" s="171" t="s">
        <v>843</v>
      </c>
      <c r="E800" s="799" t="s">
        <v>736</v>
      </c>
    </row>
    <row r="801" spans="1:12" x14ac:dyDescent="0.2">
      <c r="A801" s="617">
        <v>2003481</v>
      </c>
      <c r="B801" s="450" t="s">
        <v>79</v>
      </c>
      <c r="C801" s="93" t="s">
        <v>1252</v>
      </c>
      <c r="D801" s="584" t="s">
        <v>1065</v>
      </c>
      <c r="E801" s="799" t="s">
        <v>736</v>
      </c>
    </row>
    <row r="802" spans="1:12" x14ac:dyDescent="0.2">
      <c r="A802" s="452">
        <v>2003476</v>
      </c>
      <c r="B802" s="450" t="s">
        <v>79</v>
      </c>
      <c r="C802" s="93" t="s">
        <v>1254</v>
      </c>
      <c r="D802" s="584" t="s">
        <v>1001</v>
      </c>
      <c r="E802" s="799" t="s">
        <v>736</v>
      </c>
    </row>
    <row r="803" spans="1:12" x14ac:dyDescent="0.2">
      <c r="A803" s="463">
        <v>2003770</v>
      </c>
      <c r="B803" s="91" t="s">
        <v>1154</v>
      </c>
      <c r="C803" s="93" t="s">
        <v>1257</v>
      </c>
      <c r="D803" s="584" t="s">
        <v>1390</v>
      </c>
      <c r="E803" s="799" t="s">
        <v>736</v>
      </c>
    </row>
    <row r="804" spans="1:12" x14ac:dyDescent="0.2">
      <c r="A804" s="125">
        <v>2003685</v>
      </c>
      <c r="B804" s="73" t="s">
        <v>648</v>
      </c>
      <c r="C804" s="73" t="s">
        <v>44</v>
      </c>
      <c r="D804" s="171" t="s">
        <v>708</v>
      </c>
      <c r="E804" s="799" t="s">
        <v>736</v>
      </c>
    </row>
    <row r="805" spans="1:12" x14ac:dyDescent="0.2">
      <c r="A805" s="463">
        <v>2003863</v>
      </c>
      <c r="B805" s="93" t="s">
        <v>866</v>
      </c>
      <c r="C805" s="93" t="s">
        <v>2087</v>
      </c>
      <c r="D805" s="453" t="s">
        <v>877</v>
      </c>
      <c r="E805" s="799" t="s">
        <v>736</v>
      </c>
    </row>
    <row r="806" spans="1:12" x14ac:dyDescent="0.2">
      <c r="A806" s="463">
        <v>2003306</v>
      </c>
      <c r="B806" s="450" t="s">
        <v>309</v>
      </c>
      <c r="C806" s="93" t="s">
        <v>1802</v>
      </c>
      <c r="D806" s="573" t="s">
        <v>1959</v>
      </c>
      <c r="E806" s="799" t="s">
        <v>736</v>
      </c>
    </row>
    <row r="807" spans="1:12" x14ac:dyDescent="0.2">
      <c r="A807" s="642">
        <v>2003506</v>
      </c>
      <c r="B807" s="457" t="s">
        <v>309</v>
      </c>
      <c r="C807" s="93" t="s">
        <v>1802</v>
      </c>
      <c r="D807" s="453" t="s">
        <v>2064</v>
      </c>
      <c r="E807" s="799" t="s">
        <v>736</v>
      </c>
    </row>
    <row r="808" spans="1:12" x14ac:dyDescent="0.2">
      <c r="A808" s="452">
        <v>2003471</v>
      </c>
      <c r="B808" s="450" t="s">
        <v>573</v>
      </c>
      <c r="C808" s="93" t="s">
        <v>1897</v>
      </c>
      <c r="D808" s="453" t="s">
        <v>579</v>
      </c>
      <c r="E808" s="799" t="s">
        <v>736</v>
      </c>
    </row>
    <row r="809" spans="1:12" x14ac:dyDescent="0.2">
      <c r="A809" s="93" t="s">
        <v>2101</v>
      </c>
      <c r="B809" s="93" t="s">
        <v>2099</v>
      </c>
      <c r="C809" s="91" t="s">
        <v>686</v>
      </c>
      <c r="D809" s="453" t="s">
        <v>2100</v>
      </c>
      <c r="E809" s="799" t="s">
        <v>736</v>
      </c>
    </row>
    <row r="812" spans="1:12" x14ac:dyDescent="0.2">
      <c r="A812" s="343" t="s">
        <v>2174</v>
      </c>
      <c r="B812" s="165"/>
      <c r="C812" s="165"/>
      <c r="D812" s="165"/>
      <c r="E812" s="165"/>
      <c r="F812" s="165"/>
      <c r="G812" s="765"/>
      <c r="H812" s="765"/>
      <c r="I812" s="201"/>
      <c r="J812" s="221"/>
      <c r="K812" s="766"/>
      <c r="L812" s="767"/>
    </row>
    <row r="813" spans="1:12" x14ac:dyDescent="0.2">
      <c r="A813" s="452">
        <v>2003479</v>
      </c>
      <c r="B813" s="450" t="s">
        <v>1283</v>
      </c>
      <c r="C813" s="450" t="s">
        <v>1353</v>
      </c>
      <c r="D813" s="453" t="s">
        <v>999</v>
      </c>
      <c r="E813" s="799" t="s">
        <v>736</v>
      </c>
      <c r="G813" s="453"/>
      <c r="H813" s="836"/>
      <c r="I813" s="454"/>
      <c r="J813" s="454"/>
      <c r="K813" s="454"/>
      <c r="L813" s="454"/>
    </row>
    <row r="814" spans="1:12" x14ac:dyDescent="0.2">
      <c r="A814" s="452">
        <v>2003483</v>
      </c>
      <c r="B814" s="450" t="s">
        <v>1283</v>
      </c>
      <c r="C814" s="450" t="s">
        <v>1274</v>
      </c>
      <c r="D814" s="453" t="s">
        <v>1960</v>
      </c>
      <c r="E814" s="799" t="s">
        <v>736</v>
      </c>
      <c r="G814" s="453"/>
      <c r="H814" s="836"/>
      <c r="I814" s="454"/>
      <c r="J814" s="454"/>
      <c r="K814" s="454"/>
      <c r="L814" s="454"/>
    </row>
    <row r="815" spans="1:12" x14ac:dyDescent="0.2">
      <c r="A815" s="452">
        <v>2004024</v>
      </c>
      <c r="B815" s="450" t="s">
        <v>2009</v>
      </c>
      <c r="C815" s="450" t="s">
        <v>2161</v>
      </c>
      <c r="D815" s="453" t="s">
        <v>1928</v>
      </c>
      <c r="E815" s="799" t="s">
        <v>736</v>
      </c>
      <c r="G815" s="454"/>
      <c r="H815" s="837"/>
      <c r="I815" s="454"/>
      <c r="J815" s="454"/>
      <c r="K815" s="454"/>
      <c r="L815" s="451"/>
    </row>
    <row r="816" spans="1:12" x14ac:dyDescent="0.2">
      <c r="A816" s="452">
        <v>2003976</v>
      </c>
      <c r="B816" s="450" t="s">
        <v>1029</v>
      </c>
      <c r="C816" s="450" t="s">
        <v>1663</v>
      </c>
      <c r="D816" s="453" t="s">
        <v>1055</v>
      </c>
      <c r="E816" s="799" t="s">
        <v>736</v>
      </c>
      <c r="G816" s="454"/>
      <c r="H816" s="450"/>
      <c r="I816" s="454"/>
      <c r="J816" s="454"/>
      <c r="K816" s="454"/>
      <c r="L816" s="454"/>
    </row>
    <row r="817" spans="1:12" x14ac:dyDescent="0.2">
      <c r="A817" s="100">
        <v>2003645</v>
      </c>
      <c r="B817" s="93" t="s">
        <v>648</v>
      </c>
      <c r="C817" s="98" t="s">
        <v>2164</v>
      </c>
      <c r="D817" s="93" t="s">
        <v>1856</v>
      </c>
      <c r="E817" s="799" t="s">
        <v>736</v>
      </c>
      <c r="G817" s="451"/>
      <c r="H817" s="451"/>
      <c r="I817" s="451"/>
      <c r="J817" s="564"/>
      <c r="K817" s="449"/>
      <c r="L817" s="449"/>
    </row>
    <row r="818" spans="1:12" x14ac:dyDescent="0.2">
      <c r="G818" s="165"/>
      <c r="H818" s="165"/>
      <c r="I818" s="165"/>
      <c r="J818" s="165"/>
      <c r="K818" s="165"/>
      <c r="L818" s="165"/>
    </row>
  </sheetData>
  <sortState ref="A689:I718">
    <sortCondition ref="A702"/>
  </sortState>
  <mergeCells count="2">
    <mergeCell ref="A1:D1"/>
    <mergeCell ref="A29:D29"/>
  </mergeCells>
  <phoneticPr fontId="6" type="noConversion"/>
  <printOptions horizontalCentered="1"/>
  <pageMargins left="0" right="0" top="0.75" bottom="0.75" header="0.5" footer="0.5"/>
  <pageSetup orientation="landscape" r:id="rId1"/>
  <headerFooter alignWithMargins="0">
    <oddHeader>&amp;LEAST MOUNTAIN HIGH SCHOOL&amp;CTechnology for disposal</oddHeader>
    <oddFooter>&amp;C&amp;P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FD85"/>
  <sheetViews>
    <sheetView topLeftCell="A19" zoomScale="150" zoomScaleNormal="150" workbookViewId="0">
      <selection activeCell="D95" sqref="D95"/>
    </sheetView>
  </sheetViews>
  <sheetFormatPr defaultRowHeight="12.75" x14ac:dyDescent="0.2"/>
  <cols>
    <col min="1" max="1" width="13.28515625" customWidth="1"/>
    <col min="2" max="2" width="18.7109375" customWidth="1"/>
    <col min="3" max="3" width="9.28515625" customWidth="1"/>
    <col min="4" max="4" width="28.140625" customWidth="1"/>
    <col min="5" max="5" width="13" customWidth="1"/>
    <col min="6" max="6" width="18.42578125" customWidth="1"/>
    <col min="7" max="7" width="14.28515625" customWidth="1"/>
    <col min="8" max="8" width="13.28515625" customWidth="1"/>
    <col min="9" max="9" width="31.140625" customWidth="1"/>
  </cols>
  <sheetData>
    <row r="1" spans="1:9" ht="15.75" x14ac:dyDescent="0.25">
      <c r="A1" s="806" t="s">
        <v>2103</v>
      </c>
      <c r="B1" s="40" t="s">
        <v>2158</v>
      </c>
      <c r="C1" s="40" t="s">
        <v>2160</v>
      </c>
      <c r="D1" s="40"/>
    </row>
    <row r="2" spans="1:9" ht="15.75" x14ac:dyDescent="0.25">
      <c r="A2" s="875" t="s">
        <v>477</v>
      </c>
      <c r="B2" s="876" t="s">
        <v>484</v>
      </c>
      <c r="C2" s="877" t="s">
        <v>983</v>
      </c>
      <c r="D2" s="877" t="s">
        <v>478</v>
      </c>
      <c r="E2" s="877" t="s">
        <v>479</v>
      </c>
      <c r="F2" s="876" t="s">
        <v>1363</v>
      </c>
      <c r="G2" s="878" t="s">
        <v>1134</v>
      </c>
      <c r="H2" s="878" t="s">
        <v>2069</v>
      </c>
      <c r="I2" s="802"/>
    </row>
    <row r="3" spans="1:9" ht="13.15" customHeight="1" x14ac:dyDescent="0.2">
      <c r="A3" s="573">
        <v>2004182</v>
      </c>
      <c r="B3" s="573" t="s">
        <v>2105</v>
      </c>
      <c r="C3" s="573">
        <v>1</v>
      </c>
      <c r="D3" s="93" t="s">
        <v>2104</v>
      </c>
      <c r="E3" s="573">
        <v>103</v>
      </c>
      <c r="F3" s="621">
        <v>44862</v>
      </c>
      <c r="G3" s="621">
        <v>43770</v>
      </c>
      <c r="H3" s="830">
        <v>43881</v>
      </c>
      <c r="I3" s="621"/>
    </row>
    <row r="4" spans="1:9" x14ac:dyDescent="0.2">
      <c r="A4" s="573">
        <v>2004183</v>
      </c>
      <c r="B4" s="573" t="s">
        <v>2106</v>
      </c>
      <c r="C4" s="573">
        <v>2</v>
      </c>
      <c r="D4" s="93" t="s">
        <v>2104</v>
      </c>
      <c r="E4" s="573">
        <v>103</v>
      </c>
      <c r="F4" s="621">
        <v>44862</v>
      </c>
      <c r="G4" s="621">
        <v>43770</v>
      </c>
      <c r="H4" s="830">
        <v>43881</v>
      </c>
      <c r="I4" s="621"/>
    </row>
    <row r="5" spans="1:9" x14ac:dyDescent="0.2">
      <c r="A5" s="573">
        <v>2004184</v>
      </c>
      <c r="B5" s="573" t="s">
        <v>2107</v>
      </c>
      <c r="C5" s="573">
        <v>3</v>
      </c>
      <c r="D5" s="93" t="s">
        <v>2104</v>
      </c>
      <c r="E5" s="573">
        <v>103</v>
      </c>
      <c r="F5" s="621">
        <v>44862</v>
      </c>
      <c r="G5" s="621">
        <v>43770</v>
      </c>
      <c r="H5" s="830">
        <v>43881</v>
      </c>
      <c r="I5" s="621"/>
    </row>
    <row r="6" spans="1:9" x14ac:dyDescent="0.2">
      <c r="A6" s="573">
        <v>2004185</v>
      </c>
      <c r="B6" s="573" t="s">
        <v>2108</v>
      </c>
      <c r="C6" s="573">
        <v>4</v>
      </c>
      <c r="D6" s="93" t="s">
        <v>2104</v>
      </c>
      <c r="E6" s="573">
        <v>103</v>
      </c>
      <c r="F6" s="621">
        <v>44862</v>
      </c>
      <c r="G6" s="621">
        <v>43770</v>
      </c>
      <c r="H6" s="830">
        <v>43881</v>
      </c>
      <c r="I6" s="621"/>
    </row>
    <row r="7" spans="1:9" x14ac:dyDescent="0.2">
      <c r="A7" s="573">
        <v>2004186</v>
      </c>
      <c r="B7" s="573" t="s">
        <v>2109</v>
      </c>
      <c r="C7" s="573">
        <v>5</v>
      </c>
      <c r="D7" s="93" t="s">
        <v>2104</v>
      </c>
      <c r="E7" s="573">
        <v>103</v>
      </c>
      <c r="F7" s="621">
        <v>44862</v>
      </c>
      <c r="G7" s="621">
        <v>43770</v>
      </c>
      <c r="H7" s="830">
        <v>43881</v>
      </c>
      <c r="I7" s="621"/>
    </row>
    <row r="8" spans="1:9" x14ac:dyDescent="0.2">
      <c r="A8" s="573">
        <v>2004187</v>
      </c>
      <c r="B8" s="573" t="s">
        <v>2110</v>
      </c>
      <c r="C8" s="573">
        <v>6</v>
      </c>
      <c r="D8" s="93" t="s">
        <v>2104</v>
      </c>
      <c r="E8" s="573">
        <v>103</v>
      </c>
      <c r="F8" s="621">
        <v>44862</v>
      </c>
      <c r="G8" s="621">
        <v>43770</v>
      </c>
      <c r="H8" s="830">
        <v>43881</v>
      </c>
      <c r="I8" s="621"/>
    </row>
    <row r="9" spans="1:9" x14ac:dyDescent="0.2">
      <c r="A9" s="573">
        <v>2004188</v>
      </c>
      <c r="B9" s="573" t="s">
        <v>2111</v>
      </c>
      <c r="C9" s="573">
        <v>7</v>
      </c>
      <c r="D9" s="93" t="s">
        <v>2104</v>
      </c>
      <c r="E9" s="573">
        <v>103</v>
      </c>
      <c r="F9" s="621">
        <v>44862</v>
      </c>
      <c r="G9" s="621">
        <v>43770</v>
      </c>
      <c r="H9" s="830">
        <v>43881</v>
      </c>
      <c r="I9" s="621"/>
    </row>
    <row r="10" spans="1:9" x14ac:dyDescent="0.2">
      <c r="A10" s="573">
        <v>2004189</v>
      </c>
      <c r="B10" s="573" t="s">
        <v>2112</v>
      </c>
      <c r="C10" s="573">
        <v>8</v>
      </c>
      <c r="D10" s="93" t="s">
        <v>2104</v>
      </c>
      <c r="E10" s="573">
        <v>103</v>
      </c>
      <c r="F10" s="621">
        <v>44862</v>
      </c>
      <c r="G10" s="621">
        <v>43770</v>
      </c>
      <c r="H10" s="830">
        <v>43881</v>
      </c>
      <c r="I10" s="621"/>
    </row>
    <row r="11" spans="1:9" x14ac:dyDescent="0.2">
      <c r="A11" s="573">
        <v>2004190</v>
      </c>
      <c r="B11" s="573" t="s">
        <v>2113</v>
      </c>
      <c r="C11" s="573">
        <v>9</v>
      </c>
      <c r="D11" s="93" t="s">
        <v>2104</v>
      </c>
      <c r="E11" s="573">
        <v>103</v>
      </c>
      <c r="F11" s="621">
        <v>44862</v>
      </c>
      <c r="G11" s="621">
        <v>43770</v>
      </c>
      <c r="H11" s="830">
        <v>43881</v>
      </c>
      <c r="I11" s="621"/>
    </row>
    <row r="12" spans="1:9" x14ac:dyDescent="0.2">
      <c r="A12" s="573">
        <v>2004191</v>
      </c>
      <c r="B12" s="573" t="s">
        <v>2114</v>
      </c>
      <c r="C12" s="573">
        <v>10</v>
      </c>
      <c r="D12" s="93" t="s">
        <v>2104</v>
      </c>
      <c r="E12" s="573">
        <v>103</v>
      </c>
      <c r="F12" s="621">
        <v>44862</v>
      </c>
      <c r="G12" s="621">
        <v>43770</v>
      </c>
      <c r="H12" s="830">
        <v>43881</v>
      </c>
      <c r="I12" s="621"/>
    </row>
    <row r="13" spans="1:9" x14ac:dyDescent="0.2">
      <c r="A13" s="573">
        <v>2004192</v>
      </c>
      <c r="B13" s="573" t="s">
        <v>2115</v>
      </c>
      <c r="C13" s="573">
        <v>11</v>
      </c>
      <c r="D13" s="93" t="s">
        <v>2104</v>
      </c>
      <c r="E13" s="573">
        <v>103</v>
      </c>
      <c r="F13" s="621">
        <v>44862</v>
      </c>
      <c r="G13" s="621">
        <v>43770</v>
      </c>
      <c r="H13" s="830">
        <v>43881</v>
      </c>
      <c r="I13" s="621"/>
    </row>
    <row r="14" spans="1:9" x14ac:dyDescent="0.2">
      <c r="A14" s="573">
        <v>2004193</v>
      </c>
      <c r="B14" s="573" t="s">
        <v>2116</v>
      </c>
      <c r="C14" s="573">
        <v>12</v>
      </c>
      <c r="D14" s="93" t="s">
        <v>2104</v>
      </c>
      <c r="E14" s="573">
        <v>103</v>
      </c>
      <c r="F14" s="621">
        <v>44862</v>
      </c>
      <c r="G14" s="621">
        <v>43770</v>
      </c>
      <c r="H14" s="830">
        <v>43881</v>
      </c>
      <c r="I14" s="621"/>
    </row>
    <row r="15" spans="1:9" x14ac:dyDescent="0.2">
      <c r="A15" s="573">
        <v>2004194</v>
      </c>
      <c r="B15" s="573" t="s">
        <v>2117</v>
      </c>
      <c r="C15" s="573">
        <v>13</v>
      </c>
      <c r="D15" s="93" t="s">
        <v>2104</v>
      </c>
      <c r="E15" s="573">
        <v>103</v>
      </c>
      <c r="F15" s="621">
        <v>44862</v>
      </c>
      <c r="G15" s="621">
        <v>43770</v>
      </c>
      <c r="H15" s="830">
        <v>43881</v>
      </c>
      <c r="I15" s="621"/>
    </row>
    <row r="16" spans="1:9" x14ac:dyDescent="0.2">
      <c r="A16" s="573">
        <v>2004195</v>
      </c>
      <c r="B16" s="573" t="s">
        <v>2118</v>
      </c>
      <c r="C16" s="573">
        <v>14</v>
      </c>
      <c r="D16" s="93" t="s">
        <v>2104</v>
      </c>
      <c r="E16" s="573">
        <v>103</v>
      </c>
      <c r="F16" s="621">
        <v>44862</v>
      </c>
      <c r="G16" s="621">
        <v>43770</v>
      </c>
      <c r="H16" s="830">
        <v>43881</v>
      </c>
      <c r="I16" s="621"/>
    </row>
    <row r="17" spans="1:9" x14ac:dyDescent="0.2">
      <c r="A17" s="573">
        <v>2004196</v>
      </c>
      <c r="B17" s="573" t="s">
        <v>2119</v>
      </c>
      <c r="C17" s="573">
        <v>15</v>
      </c>
      <c r="D17" s="93" t="s">
        <v>2104</v>
      </c>
      <c r="E17" s="573">
        <v>103</v>
      </c>
      <c r="F17" s="621">
        <v>44862</v>
      </c>
      <c r="G17" s="621">
        <v>43770</v>
      </c>
      <c r="H17" s="830">
        <v>43881</v>
      </c>
      <c r="I17" s="621"/>
    </row>
    <row r="18" spans="1:9" x14ac:dyDescent="0.2">
      <c r="A18" s="573">
        <v>2004197</v>
      </c>
      <c r="B18" s="573" t="s">
        <v>2120</v>
      </c>
      <c r="C18" s="573">
        <v>16</v>
      </c>
      <c r="D18" s="93" t="s">
        <v>2104</v>
      </c>
      <c r="E18" s="573">
        <v>103</v>
      </c>
      <c r="F18" s="621">
        <v>44862</v>
      </c>
      <c r="G18" s="621">
        <v>43770</v>
      </c>
      <c r="H18" s="830">
        <v>43881</v>
      </c>
      <c r="I18" s="621"/>
    </row>
    <row r="19" spans="1:9" x14ac:dyDescent="0.2">
      <c r="A19" s="573">
        <v>2004198</v>
      </c>
      <c r="B19" s="573" t="s">
        <v>2121</v>
      </c>
      <c r="C19" s="573">
        <v>17</v>
      </c>
      <c r="D19" s="93" t="s">
        <v>2104</v>
      </c>
      <c r="E19" s="573">
        <v>103</v>
      </c>
      <c r="F19" s="621">
        <v>44862</v>
      </c>
      <c r="G19" s="621">
        <v>43770</v>
      </c>
      <c r="H19" s="830">
        <v>43881</v>
      </c>
      <c r="I19" s="621"/>
    </row>
    <row r="20" spans="1:9" x14ac:dyDescent="0.2">
      <c r="A20" s="573">
        <v>2004199</v>
      </c>
      <c r="B20" s="573" t="s">
        <v>2122</v>
      </c>
      <c r="C20" s="573">
        <v>18</v>
      </c>
      <c r="D20" s="93" t="s">
        <v>2104</v>
      </c>
      <c r="E20" s="573">
        <v>103</v>
      </c>
      <c r="F20" s="621">
        <v>44862</v>
      </c>
      <c r="G20" s="621">
        <v>43770</v>
      </c>
      <c r="H20" s="830">
        <v>43881</v>
      </c>
      <c r="I20" s="621"/>
    </row>
    <row r="21" spans="1:9" x14ac:dyDescent="0.2">
      <c r="A21" s="573">
        <v>2004200</v>
      </c>
      <c r="B21" s="573" t="s">
        <v>2123</v>
      </c>
      <c r="C21" s="584">
        <v>19</v>
      </c>
      <c r="D21" s="93" t="s">
        <v>2104</v>
      </c>
      <c r="E21" s="573">
        <v>103</v>
      </c>
      <c r="F21" s="621">
        <v>44862</v>
      </c>
      <c r="G21" s="621">
        <v>43770</v>
      </c>
      <c r="H21" s="830">
        <v>43881</v>
      </c>
      <c r="I21" s="621"/>
    </row>
    <row r="22" spans="1:9" x14ac:dyDescent="0.2">
      <c r="A22" s="573">
        <v>2004201</v>
      </c>
      <c r="B22" s="573" t="s">
        <v>2124</v>
      </c>
      <c r="C22" s="584">
        <v>20</v>
      </c>
      <c r="D22" s="93" t="s">
        <v>2104</v>
      </c>
      <c r="E22" s="573">
        <v>103</v>
      </c>
      <c r="F22" s="621">
        <v>44862</v>
      </c>
      <c r="G22" s="621">
        <v>43770</v>
      </c>
      <c r="H22" s="830">
        <v>43881</v>
      </c>
      <c r="I22" s="621"/>
    </row>
    <row r="23" spans="1:9" x14ac:dyDescent="0.2">
      <c r="A23" s="573">
        <v>2004202</v>
      </c>
      <c r="B23" s="573" t="s">
        <v>2125</v>
      </c>
      <c r="C23" s="584">
        <v>21</v>
      </c>
      <c r="D23" s="93" t="s">
        <v>2104</v>
      </c>
      <c r="E23" s="573">
        <v>103</v>
      </c>
      <c r="F23" s="621">
        <v>44862</v>
      </c>
      <c r="G23" s="621">
        <v>43770</v>
      </c>
      <c r="H23" s="830">
        <v>43881</v>
      </c>
      <c r="I23" s="621"/>
    </row>
    <row r="24" spans="1:9" x14ac:dyDescent="0.2">
      <c r="A24" s="573">
        <v>2004203</v>
      </c>
      <c r="B24" s="573" t="s">
        <v>2126</v>
      </c>
      <c r="C24" s="584">
        <v>22</v>
      </c>
      <c r="D24" s="93" t="s">
        <v>2104</v>
      </c>
      <c r="E24" s="573">
        <v>103</v>
      </c>
      <c r="F24" s="621">
        <v>44862</v>
      </c>
      <c r="G24" s="621">
        <v>43770</v>
      </c>
      <c r="H24" s="830">
        <v>43881</v>
      </c>
      <c r="I24" s="621"/>
    </row>
    <row r="25" spans="1:9" x14ac:dyDescent="0.2">
      <c r="A25" s="573">
        <v>2004204</v>
      </c>
      <c r="B25" s="573" t="s">
        <v>2127</v>
      </c>
      <c r="C25" s="584">
        <v>23</v>
      </c>
      <c r="D25" s="93" t="s">
        <v>2104</v>
      </c>
      <c r="E25" s="573">
        <v>103</v>
      </c>
      <c r="F25" s="621">
        <v>44862</v>
      </c>
      <c r="G25" s="621">
        <v>43770</v>
      </c>
      <c r="H25" s="830">
        <v>43881</v>
      </c>
      <c r="I25" s="621"/>
    </row>
    <row r="26" spans="1:9" x14ac:dyDescent="0.2">
      <c r="A26" s="573">
        <v>2004205</v>
      </c>
      <c r="B26" s="573" t="s">
        <v>2128</v>
      </c>
      <c r="C26" s="584">
        <v>24</v>
      </c>
      <c r="D26" s="93" t="s">
        <v>2104</v>
      </c>
      <c r="E26" s="573">
        <v>103</v>
      </c>
      <c r="F26" s="621">
        <v>44862</v>
      </c>
      <c r="G26" s="621">
        <v>43770</v>
      </c>
      <c r="H26" s="830">
        <v>43881</v>
      </c>
      <c r="I26" s="621"/>
    </row>
    <row r="27" spans="1:9" x14ac:dyDescent="0.2">
      <c r="A27" s="573">
        <v>2004206</v>
      </c>
      <c r="B27" s="573" t="s">
        <v>2129</v>
      </c>
      <c r="C27" s="584">
        <v>25</v>
      </c>
      <c r="D27" s="93" t="s">
        <v>2104</v>
      </c>
      <c r="E27" s="573">
        <v>103</v>
      </c>
      <c r="F27" s="621">
        <v>44862</v>
      </c>
      <c r="G27" s="621">
        <v>43770</v>
      </c>
      <c r="H27" s="830">
        <v>43881</v>
      </c>
      <c r="I27" s="621"/>
    </row>
    <row r="28" spans="1:9" x14ac:dyDescent="0.2">
      <c r="A28" s="803"/>
      <c r="B28" s="2"/>
      <c r="C28" s="2"/>
      <c r="D28" s="2"/>
      <c r="E28" s="2"/>
      <c r="F28" s="2"/>
      <c r="G28" s="2"/>
      <c r="H28" s="2"/>
      <c r="I28" s="807"/>
    </row>
    <row r="29" spans="1:9" x14ac:dyDescent="0.2">
      <c r="A29" s="803"/>
      <c r="B29" s="2"/>
      <c r="C29" s="2"/>
      <c r="D29" s="2"/>
      <c r="E29" s="2"/>
      <c r="F29" s="2"/>
      <c r="G29" s="2"/>
      <c r="H29" s="2"/>
      <c r="I29" s="804"/>
    </row>
    <row r="30" spans="1:9" ht="15.75" x14ac:dyDescent="0.25">
      <c r="A30" s="808" t="s">
        <v>2130</v>
      </c>
      <c r="B30" s="810" t="s">
        <v>2157</v>
      </c>
      <c r="C30" s="55" t="s">
        <v>2159</v>
      </c>
      <c r="D30" s="55"/>
      <c r="E30" s="2"/>
      <c r="F30" s="2"/>
      <c r="G30" s="2"/>
      <c r="H30" s="2"/>
      <c r="I30" s="804"/>
    </row>
    <row r="31" spans="1:9" ht="15" x14ac:dyDescent="0.25">
      <c r="A31" s="879" t="s">
        <v>477</v>
      </c>
      <c r="B31" s="880" t="s">
        <v>484</v>
      </c>
      <c r="C31" s="461" t="s">
        <v>983</v>
      </c>
      <c r="D31" s="461" t="s">
        <v>478</v>
      </c>
      <c r="E31" s="461" t="s">
        <v>479</v>
      </c>
      <c r="F31" s="880" t="s">
        <v>1363</v>
      </c>
      <c r="G31" s="581" t="s">
        <v>1134</v>
      </c>
      <c r="H31" s="581" t="s">
        <v>2069</v>
      </c>
      <c r="I31" s="2"/>
    </row>
    <row r="32" spans="1:9" x14ac:dyDescent="0.2">
      <c r="A32" s="476">
        <v>2004207</v>
      </c>
      <c r="B32" s="476" t="s">
        <v>2131</v>
      </c>
      <c r="C32" s="476">
        <v>1</v>
      </c>
      <c r="D32" s="476" t="s">
        <v>2104</v>
      </c>
      <c r="E32" s="476">
        <v>401</v>
      </c>
      <c r="F32" s="575">
        <v>44862</v>
      </c>
      <c r="G32" s="575">
        <v>43770</v>
      </c>
      <c r="H32" s="830">
        <v>43881</v>
      </c>
      <c r="I32" s="575"/>
    </row>
    <row r="33" spans="1:10" x14ac:dyDescent="0.2">
      <c r="A33" s="884">
        <v>2004208</v>
      </c>
      <c r="B33" s="884" t="s">
        <v>2132</v>
      </c>
      <c r="C33" s="884">
        <v>2</v>
      </c>
      <c r="D33" s="884" t="s">
        <v>2104</v>
      </c>
      <c r="E33" s="884">
        <v>401</v>
      </c>
      <c r="F33" s="885">
        <v>44862</v>
      </c>
      <c r="G33" s="885">
        <v>43770</v>
      </c>
      <c r="H33" s="887">
        <v>43881</v>
      </c>
      <c r="I33" s="886" t="s">
        <v>2247</v>
      </c>
      <c r="J33" s="596"/>
    </row>
    <row r="34" spans="1:10" x14ac:dyDescent="0.2">
      <c r="A34" s="476">
        <v>2004209</v>
      </c>
      <c r="B34" s="476" t="s">
        <v>2133</v>
      </c>
      <c r="C34" s="476">
        <v>3</v>
      </c>
      <c r="D34" s="476" t="s">
        <v>2104</v>
      </c>
      <c r="E34" s="476">
        <v>401</v>
      </c>
      <c r="F34" s="575">
        <v>44862</v>
      </c>
      <c r="G34" s="575">
        <v>43770</v>
      </c>
      <c r="H34" s="830">
        <v>43881</v>
      </c>
      <c r="I34" s="454"/>
      <c r="J34" s="596"/>
    </row>
    <row r="35" spans="1:10" x14ac:dyDescent="0.2">
      <c r="A35" s="476">
        <v>2004210</v>
      </c>
      <c r="B35" s="476" t="s">
        <v>2134</v>
      </c>
      <c r="C35" s="476">
        <v>4</v>
      </c>
      <c r="D35" s="476" t="s">
        <v>2104</v>
      </c>
      <c r="E35" s="476">
        <v>401</v>
      </c>
      <c r="F35" s="575">
        <v>44862</v>
      </c>
      <c r="G35" s="575">
        <v>43770</v>
      </c>
      <c r="H35" s="830">
        <v>43881</v>
      </c>
      <c r="I35" s="454"/>
      <c r="J35" s="596"/>
    </row>
    <row r="36" spans="1:10" x14ac:dyDescent="0.2">
      <c r="A36" s="884">
        <v>2004211</v>
      </c>
      <c r="B36" s="884" t="s">
        <v>2135</v>
      </c>
      <c r="C36" s="884">
        <v>5</v>
      </c>
      <c r="D36" s="884" t="s">
        <v>2104</v>
      </c>
      <c r="E36" s="884">
        <v>401</v>
      </c>
      <c r="F36" s="885">
        <v>44862</v>
      </c>
      <c r="G36" s="885">
        <v>43770</v>
      </c>
      <c r="H36" s="887">
        <v>43881</v>
      </c>
      <c r="I36" s="886" t="s">
        <v>2247</v>
      </c>
      <c r="J36" s="596"/>
    </row>
    <row r="37" spans="1:10" x14ac:dyDescent="0.2">
      <c r="A37" s="476">
        <v>2004212</v>
      </c>
      <c r="B37" s="476" t="s">
        <v>2136</v>
      </c>
      <c r="C37" s="476">
        <v>6</v>
      </c>
      <c r="D37" s="476" t="s">
        <v>2104</v>
      </c>
      <c r="E37" s="476">
        <v>401</v>
      </c>
      <c r="F37" s="575">
        <v>44862</v>
      </c>
      <c r="G37" s="575">
        <v>43770</v>
      </c>
      <c r="H37" s="830">
        <v>43881</v>
      </c>
      <c r="I37" s="575"/>
    </row>
    <row r="38" spans="1:10" x14ac:dyDescent="0.2">
      <c r="A38" s="476">
        <v>2004213</v>
      </c>
      <c r="B38" s="476" t="s">
        <v>2137</v>
      </c>
      <c r="C38" s="476">
        <v>7</v>
      </c>
      <c r="D38" s="476" t="s">
        <v>2104</v>
      </c>
      <c r="E38" s="476">
        <v>401</v>
      </c>
      <c r="F38" s="575">
        <v>44862</v>
      </c>
      <c r="G38" s="575">
        <v>43770</v>
      </c>
      <c r="H38" s="830">
        <v>43881</v>
      </c>
      <c r="I38" s="575"/>
    </row>
    <row r="39" spans="1:10" x14ac:dyDescent="0.2">
      <c r="A39" s="476">
        <v>2004214</v>
      </c>
      <c r="B39" s="476" t="s">
        <v>2138</v>
      </c>
      <c r="C39" s="476">
        <v>8</v>
      </c>
      <c r="D39" s="476" t="s">
        <v>2104</v>
      </c>
      <c r="E39" s="476">
        <v>401</v>
      </c>
      <c r="F39" s="575">
        <v>44862</v>
      </c>
      <c r="G39" s="575">
        <v>43770</v>
      </c>
      <c r="H39" s="830">
        <v>43881</v>
      </c>
      <c r="I39" s="575"/>
    </row>
    <row r="40" spans="1:10" x14ac:dyDescent="0.2">
      <c r="A40" s="476">
        <v>2004215</v>
      </c>
      <c r="B40" s="476" t="s">
        <v>2139</v>
      </c>
      <c r="C40" s="476">
        <v>9</v>
      </c>
      <c r="D40" s="476" t="s">
        <v>2104</v>
      </c>
      <c r="E40" s="476">
        <v>401</v>
      </c>
      <c r="F40" s="575">
        <v>44862</v>
      </c>
      <c r="G40" s="575">
        <v>43770</v>
      </c>
      <c r="H40" s="830">
        <v>43881</v>
      </c>
      <c r="I40" s="575"/>
    </row>
    <row r="41" spans="1:10" x14ac:dyDescent="0.2">
      <c r="A41" s="476">
        <v>2004216</v>
      </c>
      <c r="B41" s="476" t="s">
        <v>2140</v>
      </c>
      <c r="C41" s="476">
        <v>10</v>
      </c>
      <c r="D41" s="476" t="s">
        <v>2104</v>
      </c>
      <c r="E41" s="476">
        <v>401</v>
      </c>
      <c r="F41" s="575">
        <v>44862</v>
      </c>
      <c r="G41" s="575">
        <v>43770</v>
      </c>
      <c r="H41" s="830">
        <v>43881</v>
      </c>
      <c r="I41" s="575"/>
    </row>
    <row r="42" spans="1:10" x14ac:dyDescent="0.2">
      <c r="A42" s="476">
        <v>2004217</v>
      </c>
      <c r="B42" s="476" t="s">
        <v>2141</v>
      </c>
      <c r="C42" s="476">
        <v>11</v>
      </c>
      <c r="D42" s="476" t="s">
        <v>2104</v>
      </c>
      <c r="E42" s="476">
        <v>401</v>
      </c>
      <c r="F42" s="575">
        <v>44862</v>
      </c>
      <c r="G42" s="575">
        <v>43770</v>
      </c>
      <c r="H42" s="830">
        <v>43881</v>
      </c>
      <c r="I42" s="575"/>
    </row>
    <row r="43" spans="1:10" x14ac:dyDescent="0.2">
      <c r="A43" s="476">
        <v>2004218</v>
      </c>
      <c r="B43" s="476" t="s">
        <v>2142</v>
      </c>
      <c r="C43" s="476">
        <v>12</v>
      </c>
      <c r="D43" s="476" t="s">
        <v>2104</v>
      </c>
      <c r="E43" s="476">
        <v>401</v>
      </c>
      <c r="F43" s="575">
        <v>44862</v>
      </c>
      <c r="G43" s="575">
        <v>43770</v>
      </c>
      <c r="H43" s="830">
        <v>43881</v>
      </c>
      <c r="I43" s="575"/>
    </row>
    <row r="44" spans="1:10" x14ac:dyDescent="0.2">
      <c r="A44" s="476">
        <v>2004219</v>
      </c>
      <c r="B44" s="476" t="s">
        <v>2143</v>
      </c>
      <c r="C44" s="476">
        <v>13</v>
      </c>
      <c r="D44" s="476" t="s">
        <v>2104</v>
      </c>
      <c r="E44" s="476">
        <v>401</v>
      </c>
      <c r="F44" s="575">
        <v>44862</v>
      </c>
      <c r="G44" s="575">
        <v>43770</v>
      </c>
      <c r="H44" s="830">
        <v>43881</v>
      </c>
      <c r="I44" s="575"/>
    </row>
    <row r="45" spans="1:10" x14ac:dyDescent="0.2">
      <c r="A45" s="476">
        <v>2004220</v>
      </c>
      <c r="B45" s="476" t="s">
        <v>2144</v>
      </c>
      <c r="C45" s="476">
        <v>14</v>
      </c>
      <c r="D45" s="476" t="s">
        <v>2104</v>
      </c>
      <c r="E45" s="476">
        <v>401</v>
      </c>
      <c r="F45" s="575">
        <v>44862</v>
      </c>
      <c r="G45" s="575">
        <v>43770</v>
      </c>
      <c r="H45" s="830">
        <v>43881</v>
      </c>
      <c r="I45" s="575"/>
    </row>
    <row r="46" spans="1:10" x14ac:dyDescent="0.2">
      <c r="A46" s="476">
        <v>2004221</v>
      </c>
      <c r="B46" s="476" t="s">
        <v>2145</v>
      </c>
      <c r="C46" s="476">
        <v>15</v>
      </c>
      <c r="D46" s="476" t="s">
        <v>2104</v>
      </c>
      <c r="E46" s="476">
        <v>401</v>
      </c>
      <c r="F46" s="575">
        <v>44862</v>
      </c>
      <c r="G46" s="575">
        <v>43770</v>
      </c>
      <c r="H46" s="830">
        <v>43881</v>
      </c>
      <c r="I46" s="575"/>
    </row>
    <row r="47" spans="1:10" x14ac:dyDescent="0.2">
      <c r="A47" s="476">
        <v>2004222</v>
      </c>
      <c r="B47" s="476" t="s">
        <v>2146</v>
      </c>
      <c r="C47" s="476">
        <v>16</v>
      </c>
      <c r="D47" s="476" t="s">
        <v>2104</v>
      </c>
      <c r="E47" s="476">
        <v>401</v>
      </c>
      <c r="F47" s="575">
        <v>44862</v>
      </c>
      <c r="G47" s="575">
        <v>43770</v>
      </c>
      <c r="H47" s="830">
        <v>43881</v>
      </c>
      <c r="I47" s="575"/>
    </row>
    <row r="48" spans="1:10" x14ac:dyDescent="0.2">
      <c r="A48" s="476">
        <v>2004223</v>
      </c>
      <c r="B48" s="573" t="s">
        <v>2147</v>
      </c>
      <c r="C48" s="476">
        <v>17</v>
      </c>
      <c r="D48" s="476" t="s">
        <v>2104</v>
      </c>
      <c r="E48" s="476">
        <v>401</v>
      </c>
      <c r="F48" s="575">
        <v>44862</v>
      </c>
      <c r="G48" s="575">
        <v>43770</v>
      </c>
      <c r="H48" s="830">
        <v>43881</v>
      </c>
      <c r="I48" s="575"/>
    </row>
    <row r="49" spans="1:16384" x14ac:dyDescent="0.2">
      <c r="A49" s="476">
        <v>2004224</v>
      </c>
      <c r="B49" s="573" t="s">
        <v>2148</v>
      </c>
      <c r="C49" s="476">
        <v>18</v>
      </c>
      <c r="D49" s="476" t="s">
        <v>2104</v>
      </c>
      <c r="E49" s="476">
        <v>401</v>
      </c>
      <c r="F49" s="575">
        <v>44862</v>
      </c>
      <c r="G49" s="575">
        <v>43770</v>
      </c>
      <c r="H49" s="830">
        <v>43881</v>
      </c>
      <c r="I49" s="575"/>
    </row>
    <row r="50" spans="1:16384" x14ac:dyDescent="0.2">
      <c r="A50" s="476">
        <v>2004225</v>
      </c>
      <c r="B50" s="573" t="s">
        <v>2149</v>
      </c>
      <c r="C50" s="476">
        <v>19</v>
      </c>
      <c r="D50" s="476" t="s">
        <v>2104</v>
      </c>
      <c r="E50" s="476">
        <v>401</v>
      </c>
      <c r="F50" s="575">
        <v>44862</v>
      </c>
      <c r="G50" s="575">
        <v>43770</v>
      </c>
      <c r="H50" s="830">
        <v>43881</v>
      </c>
      <c r="I50" s="575"/>
    </row>
    <row r="51" spans="1:16384" x14ac:dyDescent="0.2">
      <c r="A51" s="476">
        <v>2004226</v>
      </c>
      <c r="B51" s="476" t="s">
        <v>2150</v>
      </c>
      <c r="C51" s="476">
        <v>20</v>
      </c>
      <c r="D51" s="476" t="s">
        <v>2104</v>
      </c>
      <c r="E51" s="476">
        <v>401</v>
      </c>
      <c r="F51" s="575">
        <v>44862</v>
      </c>
      <c r="G51" s="575">
        <v>43770</v>
      </c>
      <c r="H51" s="830">
        <v>43881</v>
      </c>
      <c r="I51" s="575"/>
    </row>
    <row r="52" spans="1:16384" x14ac:dyDescent="0.2">
      <c r="A52" s="476">
        <v>2004227</v>
      </c>
      <c r="B52" s="476" t="s">
        <v>2151</v>
      </c>
      <c r="C52" s="476">
        <v>21</v>
      </c>
      <c r="D52" s="476" t="s">
        <v>2104</v>
      </c>
      <c r="E52" s="476">
        <v>401</v>
      </c>
      <c r="F52" s="575">
        <v>44862</v>
      </c>
      <c r="G52" s="575">
        <v>43770</v>
      </c>
      <c r="H52" s="830">
        <v>43881</v>
      </c>
      <c r="I52" s="575"/>
    </row>
    <row r="53" spans="1:16384" x14ac:dyDescent="0.2">
      <c r="A53" s="476">
        <v>2004228</v>
      </c>
      <c r="B53" s="476" t="s">
        <v>2152</v>
      </c>
      <c r="C53" s="476">
        <v>22</v>
      </c>
      <c r="D53" s="476" t="s">
        <v>2104</v>
      </c>
      <c r="E53" s="476">
        <v>401</v>
      </c>
      <c r="F53" s="575">
        <v>44862</v>
      </c>
      <c r="G53" s="575">
        <v>43770</v>
      </c>
      <c r="H53" s="830">
        <v>43881</v>
      </c>
      <c r="I53" s="575"/>
    </row>
    <row r="54" spans="1:16384" x14ac:dyDescent="0.2">
      <c r="A54" s="476">
        <v>2004229</v>
      </c>
      <c r="B54" s="476" t="s">
        <v>2153</v>
      </c>
      <c r="C54" s="476">
        <v>23</v>
      </c>
      <c r="D54" s="476" t="s">
        <v>2104</v>
      </c>
      <c r="E54" s="476">
        <v>401</v>
      </c>
      <c r="F54" s="575">
        <v>44862</v>
      </c>
      <c r="G54" s="575">
        <v>43770</v>
      </c>
      <c r="H54" s="830">
        <v>43881</v>
      </c>
      <c r="I54" s="575"/>
    </row>
    <row r="55" spans="1:16384" x14ac:dyDescent="0.2">
      <c r="A55" s="476">
        <v>2004230</v>
      </c>
      <c r="B55" s="476" t="s">
        <v>2154</v>
      </c>
      <c r="C55" s="476">
        <v>24</v>
      </c>
      <c r="D55" s="476" t="s">
        <v>2104</v>
      </c>
      <c r="E55" s="476">
        <v>401</v>
      </c>
      <c r="F55" s="575">
        <v>44862</v>
      </c>
      <c r="G55" s="575">
        <v>43770</v>
      </c>
      <c r="H55" s="830">
        <v>43881</v>
      </c>
      <c r="I55" s="575"/>
    </row>
    <row r="56" spans="1:16384" x14ac:dyDescent="0.2">
      <c r="A56" s="476">
        <v>2004231</v>
      </c>
      <c r="B56" s="476" t="s">
        <v>2155</v>
      </c>
      <c r="C56" s="476">
        <v>25</v>
      </c>
      <c r="D56" s="476" t="s">
        <v>2104</v>
      </c>
      <c r="E56" s="476">
        <v>401</v>
      </c>
      <c r="F56" s="575">
        <v>44862</v>
      </c>
      <c r="G56" s="575">
        <v>43770</v>
      </c>
      <c r="H56" s="830">
        <v>43881</v>
      </c>
      <c r="I56" s="575"/>
    </row>
    <row r="57" spans="1:16384" x14ac:dyDescent="0.2">
      <c r="A57" s="803"/>
      <c r="B57" s="2"/>
      <c r="C57" s="2"/>
      <c r="D57" s="2"/>
      <c r="E57" s="2"/>
      <c r="F57" s="2"/>
      <c r="G57" s="2"/>
      <c r="H57" s="2"/>
      <c r="I57" s="804"/>
    </row>
    <row r="58" spans="1:16384" x14ac:dyDescent="0.2">
      <c r="A58" s="803"/>
      <c r="B58" s="2"/>
      <c r="C58" s="2"/>
      <c r="D58" s="2"/>
      <c r="E58" s="2"/>
      <c r="F58" s="2"/>
      <c r="G58" s="2"/>
      <c r="H58" s="2"/>
      <c r="I58" s="804"/>
    </row>
    <row r="59" spans="1:16384" ht="15.75" x14ac:dyDescent="0.25">
      <c r="A59" s="808" t="s">
        <v>2211</v>
      </c>
      <c r="B59" s="2"/>
      <c r="C59" s="2"/>
      <c r="D59" s="2"/>
      <c r="E59" s="2"/>
      <c r="F59" s="2"/>
      <c r="G59" s="2"/>
      <c r="H59" s="2"/>
      <c r="I59" s="804"/>
    </row>
    <row r="60" spans="1:16384" ht="15.75" x14ac:dyDescent="0.25">
      <c r="A60" s="879" t="s">
        <v>477</v>
      </c>
      <c r="B60" s="880" t="s">
        <v>484</v>
      </c>
      <c r="C60" s="461" t="s">
        <v>983</v>
      </c>
      <c r="D60" s="461" t="s">
        <v>478</v>
      </c>
      <c r="E60" s="461" t="s">
        <v>479</v>
      </c>
      <c r="F60" s="880" t="s">
        <v>1363</v>
      </c>
      <c r="G60" s="581" t="s">
        <v>1134</v>
      </c>
      <c r="H60" s="581" t="s">
        <v>2069</v>
      </c>
      <c r="I60" s="879"/>
      <c r="J60" s="801"/>
      <c r="K60" s="307"/>
      <c r="L60" s="307"/>
      <c r="M60" s="307"/>
      <c r="N60" s="801"/>
      <c r="O60" s="802"/>
      <c r="P60" s="802"/>
      <c r="Q60" s="800"/>
      <c r="R60" s="801"/>
      <c r="S60" s="307"/>
      <c r="T60" s="307"/>
      <c r="U60" s="307"/>
      <c r="V60" s="801"/>
      <c r="W60" s="802"/>
      <c r="X60" s="802"/>
      <c r="Y60" s="800"/>
      <c r="Z60" s="801"/>
      <c r="AA60" s="307"/>
      <c r="AB60" s="307"/>
      <c r="AC60" s="307"/>
      <c r="AD60" s="801"/>
      <c r="AE60" s="802"/>
      <c r="AF60" s="802"/>
      <c r="AG60" s="800"/>
      <c r="AH60" s="801"/>
      <c r="AI60" s="307"/>
      <c r="AJ60" s="307"/>
      <c r="AK60" s="307"/>
      <c r="AL60" s="801"/>
      <c r="AM60" s="802"/>
      <c r="AN60" s="802"/>
      <c r="AO60" s="800"/>
      <c r="AP60" s="801"/>
      <c r="AQ60" s="307"/>
      <c r="AR60" s="307"/>
      <c r="AS60" s="307"/>
      <c r="AT60" s="801"/>
      <c r="AU60" s="802"/>
      <c r="AV60" s="802"/>
      <c r="AW60" s="800"/>
      <c r="AX60" s="801"/>
      <c r="AY60" s="307"/>
      <c r="AZ60" s="307"/>
      <c r="BA60" s="307"/>
      <c r="BB60" s="801"/>
      <c r="BC60" s="802"/>
      <c r="BD60" s="802"/>
      <c r="BE60" s="800"/>
      <c r="BF60" s="801"/>
      <c r="BG60" s="307"/>
      <c r="BH60" s="307"/>
      <c r="BI60" s="307"/>
      <c r="BJ60" s="801"/>
      <c r="BK60" s="802"/>
      <c r="BL60" s="802"/>
      <c r="BM60" s="800"/>
      <c r="BN60" s="801"/>
      <c r="BO60" s="307"/>
      <c r="BP60" s="307"/>
      <c r="BQ60" s="307"/>
      <c r="BR60" s="801"/>
      <c r="BS60" s="802"/>
      <c r="BT60" s="802"/>
      <c r="BU60" s="800"/>
      <c r="BV60" s="801"/>
      <c r="BW60" s="307"/>
      <c r="BX60" s="307"/>
      <c r="BY60" s="307"/>
      <c r="BZ60" s="801"/>
      <c r="CA60" s="802"/>
      <c r="CB60" s="802"/>
      <c r="CC60" s="800"/>
      <c r="CD60" s="801"/>
      <c r="CE60" s="307"/>
      <c r="CF60" s="307"/>
      <c r="CG60" s="307"/>
      <c r="CH60" s="801"/>
      <c r="CI60" s="802"/>
      <c r="CJ60" s="802"/>
      <c r="CK60" s="800"/>
      <c r="CL60" s="801"/>
      <c r="CM60" s="307"/>
      <c r="CN60" s="307"/>
      <c r="CO60" s="307"/>
      <c r="CP60" s="801"/>
      <c r="CQ60" s="802"/>
      <c r="CR60" s="802"/>
      <c r="CS60" s="800"/>
      <c r="CT60" s="801"/>
      <c r="CU60" s="307"/>
      <c r="CV60" s="307"/>
      <c r="CW60" s="307"/>
      <c r="CX60" s="801"/>
      <c r="CY60" s="802"/>
      <c r="CZ60" s="802"/>
      <c r="DA60" s="800"/>
      <c r="DB60" s="801"/>
      <c r="DC60" s="307"/>
      <c r="DD60" s="307"/>
      <c r="DE60" s="307"/>
      <c r="DF60" s="801"/>
      <c r="DG60" s="802"/>
      <c r="DH60" s="802"/>
      <c r="DI60" s="800"/>
      <c r="DJ60" s="801"/>
      <c r="DK60" s="307"/>
      <c r="DL60" s="307"/>
      <c r="DM60" s="307"/>
      <c r="DN60" s="801"/>
      <c r="DO60" s="802"/>
      <c r="DP60" s="802"/>
      <c r="DQ60" s="800"/>
      <c r="DR60" s="801"/>
      <c r="DS60" s="307"/>
      <c r="DT60" s="307"/>
      <c r="DU60" s="307"/>
      <c r="DV60" s="801"/>
      <c r="DW60" s="802"/>
      <c r="DX60" s="802"/>
      <c r="DY60" s="800"/>
      <c r="DZ60" s="801"/>
      <c r="EA60" s="307"/>
      <c r="EB60" s="307"/>
      <c r="EC60" s="307"/>
      <c r="ED60" s="801"/>
      <c r="EE60" s="802"/>
      <c r="EF60" s="802"/>
      <c r="EG60" s="800"/>
      <c r="EH60" s="801"/>
      <c r="EI60" s="307"/>
      <c r="EJ60" s="307"/>
      <c r="EK60" s="307"/>
      <c r="EL60" s="801"/>
      <c r="EM60" s="802"/>
      <c r="EN60" s="802"/>
      <c r="EO60" s="800"/>
      <c r="EP60" s="801"/>
      <c r="EQ60" s="307"/>
      <c r="ER60" s="307"/>
      <c r="ES60" s="307"/>
      <c r="ET60" s="801"/>
      <c r="EU60" s="802"/>
      <c r="EV60" s="802"/>
      <c r="EW60" s="800"/>
      <c r="EX60" s="801"/>
      <c r="EY60" s="307"/>
      <c r="EZ60" s="307"/>
      <c r="FA60" s="307"/>
      <c r="FB60" s="801"/>
      <c r="FC60" s="802"/>
      <c r="FD60" s="802"/>
      <c r="FE60" s="800"/>
      <c r="FF60" s="801"/>
      <c r="FG60" s="307"/>
      <c r="FH60" s="307"/>
      <c r="FI60" s="307"/>
      <c r="FJ60" s="801"/>
      <c r="FK60" s="802"/>
      <c r="FL60" s="802"/>
      <c r="FM60" s="800"/>
      <c r="FN60" s="801"/>
      <c r="FO60" s="307"/>
      <c r="FP60" s="307"/>
      <c r="FQ60" s="307"/>
      <c r="FR60" s="801"/>
      <c r="FS60" s="802"/>
      <c r="FT60" s="802"/>
      <c r="FU60" s="800"/>
      <c r="FV60" s="801"/>
      <c r="FW60" s="307"/>
      <c r="FX60" s="307"/>
      <c r="FY60" s="307"/>
      <c r="FZ60" s="801"/>
      <c r="GA60" s="802"/>
      <c r="GB60" s="802"/>
      <c r="GC60" s="800"/>
      <c r="GD60" s="801"/>
      <c r="GE60" s="307"/>
      <c r="GF60" s="307"/>
      <c r="GG60" s="307"/>
      <c r="GH60" s="801"/>
      <c r="GI60" s="802"/>
      <c r="GJ60" s="802"/>
      <c r="GK60" s="800"/>
      <c r="GL60" s="801"/>
      <c r="GM60" s="307"/>
      <c r="GN60" s="307"/>
      <c r="GO60" s="307"/>
      <c r="GP60" s="801"/>
      <c r="GQ60" s="802"/>
      <c r="GR60" s="802"/>
      <c r="GS60" s="800"/>
      <c r="GT60" s="801"/>
      <c r="GU60" s="307"/>
      <c r="GV60" s="307"/>
      <c r="GW60" s="307"/>
      <c r="GX60" s="801"/>
      <c r="GY60" s="802"/>
      <c r="GZ60" s="802"/>
      <c r="HA60" s="800"/>
      <c r="HB60" s="801"/>
      <c r="HC60" s="307"/>
      <c r="HD60" s="307"/>
      <c r="HE60" s="307"/>
      <c r="HF60" s="801"/>
      <c r="HG60" s="802"/>
      <c r="HH60" s="802"/>
      <c r="HI60" s="800"/>
      <c r="HJ60" s="801"/>
      <c r="HK60" s="307"/>
      <c r="HL60" s="307"/>
      <c r="HM60" s="307"/>
      <c r="HN60" s="801"/>
      <c r="HO60" s="802"/>
      <c r="HP60" s="802"/>
      <c r="HQ60" s="800"/>
      <c r="HR60" s="801"/>
      <c r="HS60" s="307"/>
      <c r="HT60" s="307"/>
      <c r="HU60" s="307"/>
      <c r="HV60" s="801"/>
      <c r="HW60" s="802"/>
      <c r="HX60" s="802"/>
      <c r="HY60" s="800"/>
      <c r="HZ60" s="801"/>
      <c r="IA60" s="307"/>
      <c r="IB60" s="307"/>
      <c r="IC60" s="307"/>
      <c r="ID60" s="801"/>
      <c r="IE60" s="802"/>
      <c r="IF60" s="802"/>
      <c r="IG60" s="800"/>
      <c r="IH60" s="801"/>
      <c r="II60" s="307"/>
      <c r="IJ60" s="307"/>
      <c r="IK60" s="307"/>
      <c r="IL60" s="801"/>
      <c r="IM60" s="802"/>
      <c r="IN60" s="802"/>
      <c r="IO60" s="800"/>
      <c r="IP60" s="801"/>
      <c r="IQ60" s="307"/>
      <c r="IR60" s="307"/>
      <c r="IS60" s="307"/>
      <c r="IT60" s="801"/>
      <c r="IU60" s="802"/>
      <c r="IV60" s="802"/>
      <c r="IW60" s="800"/>
      <c r="IX60" s="801"/>
      <c r="IY60" s="307"/>
      <c r="IZ60" s="307"/>
      <c r="JA60" s="307"/>
      <c r="JB60" s="801"/>
      <c r="JC60" s="802"/>
      <c r="JD60" s="802"/>
      <c r="JE60" s="800"/>
      <c r="JF60" s="801"/>
      <c r="JG60" s="307"/>
      <c r="JH60" s="307"/>
      <c r="JI60" s="307"/>
      <c r="JJ60" s="801"/>
      <c r="JK60" s="802"/>
      <c r="JL60" s="802"/>
      <c r="JM60" s="800"/>
      <c r="JN60" s="801"/>
      <c r="JO60" s="307"/>
      <c r="JP60" s="307"/>
      <c r="JQ60" s="307"/>
      <c r="JR60" s="801"/>
      <c r="JS60" s="802"/>
      <c r="JT60" s="802"/>
      <c r="JU60" s="800"/>
      <c r="JV60" s="801"/>
      <c r="JW60" s="307"/>
      <c r="JX60" s="307"/>
      <c r="JY60" s="307"/>
      <c r="JZ60" s="801"/>
      <c r="KA60" s="802"/>
      <c r="KB60" s="802"/>
      <c r="KC60" s="800"/>
      <c r="KD60" s="801"/>
      <c r="KE60" s="307"/>
      <c r="KF60" s="307"/>
      <c r="KG60" s="307"/>
      <c r="KH60" s="801"/>
      <c r="KI60" s="802"/>
      <c r="KJ60" s="802"/>
      <c r="KK60" s="800"/>
      <c r="KL60" s="801"/>
      <c r="KM60" s="307"/>
      <c r="KN60" s="307"/>
      <c r="KO60" s="307"/>
      <c r="KP60" s="801"/>
      <c r="KQ60" s="802"/>
      <c r="KR60" s="802"/>
      <c r="KS60" s="800"/>
      <c r="KT60" s="801"/>
      <c r="KU60" s="307"/>
      <c r="KV60" s="307"/>
      <c r="KW60" s="307"/>
      <c r="KX60" s="801"/>
      <c r="KY60" s="802"/>
      <c r="KZ60" s="802"/>
      <c r="LA60" s="800"/>
      <c r="LB60" s="801"/>
      <c r="LC60" s="307"/>
      <c r="LD60" s="307"/>
      <c r="LE60" s="307"/>
      <c r="LF60" s="801"/>
      <c r="LG60" s="802"/>
      <c r="LH60" s="802"/>
      <c r="LI60" s="800"/>
      <c r="LJ60" s="801"/>
      <c r="LK60" s="307"/>
      <c r="LL60" s="307"/>
      <c r="LM60" s="307"/>
      <c r="LN60" s="801"/>
      <c r="LO60" s="802"/>
      <c r="LP60" s="802"/>
      <c r="LQ60" s="800"/>
      <c r="LR60" s="801"/>
      <c r="LS60" s="307"/>
      <c r="LT60" s="307"/>
      <c r="LU60" s="307"/>
      <c r="LV60" s="801"/>
      <c r="LW60" s="802"/>
      <c r="LX60" s="802"/>
      <c r="LY60" s="800"/>
      <c r="LZ60" s="801"/>
      <c r="MA60" s="307"/>
      <c r="MB60" s="307"/>
      <c r="MC60" s="307"/>
      <c r="MD60" s="801"/>
      <c r="ME60" s="802"/>
      <c r="MF60" s="802"/>
      <c r="MG60" s="800"/>
      <c r="MH60" s="801"/>
      <c r="MI60" s="307"/>
      <c r="MJ60" s="307"/>
      <c r="MK60" s="307"/>
      <c r="ML60" s="801"/>
      <c r="MM60" s="802"/>
      <c r="MN60" s="802"/>
      <c r="MO60" s="800"/>
      <c r="MP60" s="801"/>
      <c r="MQ60" s="307"/>
      <c r="MR60" s="307"/>
      <c r="MS60" s="307"/>
      <c r="MT60" s="801"/>
      <c r="MU60" s="802"/>
      <c r="MV60" s="802"/>
      <c r="MW60" s="800"/>
      <c r="MX60" s="801"/>
      <c r="MY60" s="307"/>
      <c r="MZ60" s="307"/>
      <c r="NA60" s="307"/>
      <c r="NB60" s="801"/>
      <c r="NC60" s="802"/>
      <c r="ND60" s="802"/>
      <c r="NE60" s="800"/>
      <c r="NF60" s="801"/>
      <c r="NG60" s="307"/>
      <c r="NH60" s="307"/>
      <c r="NI60" s="307"/>
      <c r="NJ60" s="801"/>
      <c r="NK60" s="802"/>
      <c r="NL60" s="802"/>
      <c r="NM60" s="800"/>
      <c r="NN60" s="801"/>
      <c r="NO60" s="307"/>
      <c r="NP60" s="307"/>
      <c r="NQ60" s="307"/>
      <c r="NR60" s="801"/>
      <c r="NS60" s="802"/>
      <c r="NT60" s="802"/>
      <c r="NU60" s="800"/>
      <c r="NV60" s="801"/>
      <c r="NW60" s="307"/>
      <c r="NX60" s="307"/>
      <c r="NY60" s="307"/>
      <c r="NZ60" s="801"/>
      <c r="OA60" s="802"/>
      <c r="OB60" s="802"/>
      <c r="OC60" s="800"/>
      <c r="OD60" s="801"/>
      <c r="OE60" s="307"/>
      <c r="OF60" s="307"/>
      <c r="OG60" s="307"/>
      <c r="OH60" s="801"/>
      <c r="OI60" s="802"/>
      <c r="OJ60" s="802"/>
      <c r="OK60" s="800"/>
      <c r="OL60" s="801"/>
      <c r="OM60" s="307"/>
      <c r="ON60" s="307"/>
      <c r="OO60" s="307"/>
      <c r="OP60" s="801"/>
      <c r="OQ60" s="802"/>
      <c r="OR60" s="802"/>
      <c r="OS60" s="800"/>
      <c r="OT60" s="801"/>
      <c r="OU60" s="307"/>
      <c r="OV60" s="307"/>
      <c r="OW60" s="307"/>
      <c r="OX60" s="801"/>
      <c r="OY60" s="802"/>
      <c r="OZ60" s="802"/>
      <c r="PA60" s="800"/>
      <c r="PB60" s="801"/>
      <c r="PC60" s="307"/>
      <c r="PD60" s="307"/>
      <c r="PE60" s="307"/>
      <c r="PF60" s="801"/>
      <c r="PG60" s="802"/>
      <c r="PH60" s="802"/>
      <c r="PI60" s="800"/>
      <c r="PJ60" s="801"/>
      <c r="PK60" s="307"/>
      <c r="PL60" s="307"/>
      <c r="PM60" s="307"/>
      <c r="PN60" s="801"/>
      <c r="PO60" s="802"/>
      <c r="PP60" s="802"/>
      <c r="PQ60" s="800"/>
      <c r="PR60" s="801"/>
      <c r="PS60" s="307"/>
      <c r="PT60" s="307"/>
      <c r="PU60" s="307"/>
      <c r="PV60" s="801"/>
      <c r="PW60" s="802"/>
      <c r="PX60" s="802"/>
      <c r="PY60" s="800"/>
      <c r="PZ60" s="801"/>
      <c r="QA60" s="307"/>
      <c r="QB60" s="307"/>
      <c r="QC60" s="307"/>
      <c r="QD60" s="801"/>
      <c r="QE60" s="802"/>
      <c r="QF60" s="802"/>
      <c r="QG60" s="800"/>
      <c r="QH60" s="801"/>
      <c r="QI60" s="307"/>
      <c r="QJ60" s="307"/>
      <c r="QK60" s="307"/>
      <c r="QL60" s="801"/>
      <c r="QM60" s="802"/>
      <c r="QN60" s="802"/>
      <c r="QO60" s="800"/>
      <c r="QP60" s="801"/>
      <c r="QQ60" s="307"/>
      <c r="QR60" s="307"/>
      <c r="QS60" s="307"/>
      <c r="QT60" s="801"/>
      <c r="QU60" s="802"/>
      <c r="QV60" s="802"/>
      <c r="QW60" s="800"/>
      <c r="QX60" s="801"/>
      <c r="QY60" s="307"/>
      <c r="QZ60" s="307"/>
      <c r="RA60" s="307"/>
      <c r="RB60" s="801"/>
      <c r="RC60" s="802"/>
      <c r="RD60" s="802"/>
      <c r="RE60" s="800"/>
      <c r="RF60" s="801"/>
      <c r="RG60" s="307"/>
      <c r="RH60" s="307"/>
      <c r="RI60" s="307"/>
      <c r="RJ60" s="801"/>
      <c r="RK60" s="802"/>
      <c r="RL60" s="802"/>
      <c r="RM60" s="800"/>
      <c r="RN60" s="801"/>
      <c r="RO60" s="307"/>
      <c r="RP60" s="307"/>
      <c r="RQ60" s="307"/>
      <c r="RR60" s="801"/>
      <c r="RS60" s="802"/>
      <c r="RT60" s="802"/>
      <c r="RU60" s="800"/>
      <c r="RV60" s="801"/>
      <c r="RW60" s="307"/>
      <c r="RX60" s="307"/>
      <c r="RY60" s="307"/>
      <c r="RZ60" s="801"/>
      <c r="SA60" s="802"/>
      <c r="SB60" s="802"/>
      <c r="SC60" s="800"/>
      <c r="SD60" s="801"/>
      <c r="SE60" s="307"/>
      <c r="SF60" s="307"/>
      <c r="SG60" s="307"/>
      <c r="SH60" s="801"/>
      <c r="SI60" s="802"/>
      <c r="SJ60" s="802"/>
      <c r="SK60" s="800"/>
      <c r="SL60" s="801"/>
      <c r="SM60" s="307"/>
      <c r="SN60" s="307"/>
      <c r="SO60" s="307"/>
      <c r="SP60" s="801"/>
      <c r="SQ60" s="802"/>
      <c r="SR60" s="802"/>
      <c r="SS60" s="800"/>
      <c r="ST60" s="801"/>
      <c r="SU60" s="307"/>
      <c r="SV60" s="307"/>
      <c r="SW60" s="307"/>
      <c r="SX60" s="801"/>
      <c r="SY60" s="802"/>
      <c r="SZ60" s="802"/>
      <c r="TA60" s="800"/>
      <c r="TB60" s="801"/>
      <c r="TC60" s="307"/>
      <c r="TD60" s="307"/>
      <c r="TE60" s="307"/>
      <c r="TF60" s="801"/>
      <c r="TG60" s="802"/>
      <c r="TH60" s="802"/>
      <c r="TI60" s="800"/>
      <c r="TJ60" s="801"/>
      <c r="TK60" s="307"/>
      <c r="TL60" s="307"/>
      <c r="TM60" s="307"/>
      <c r="TN60" s="801"/>
      <c r="TO60" s="802"/>
      <c r="TP60" s="802"/>
      <c r="TQ60" s="800"/>
      <c r="TR60" s="801"/>
      <c r="TS60" s="307"/>
      <c r="TT60" s="307"/>
      <c r="TU60" s="307"/>
      <c r="TV60" s="801"/>
      <c r="TW60" s="802"/>
      <c r="TX60" s="802"/>
      <c r="TY60" s="800"/>
      <c r="TZ60" s="801"/>
      <c r="UA60" s="307"/>
      <c r="UB60" s="307"/>
      <c r="UC60" s="307"/>
      <c r="UD60" s="801"/>
      <c r="UE60" s="802"/>
      <c r="UF60" s="802"/>
      <c r="UG60" s="800"/>
      <c r="UH60" s="801"/>
      <c r="UI60" s="307"/>
      <c r="UJ60" s="307"/>
      <c r="UK60" s="307"/>
      <c r="UL60" s="801"/>
      <c r="UM60" s="802"/>
      <c r="UN60" s="802"/>
      <c r="UO60" s="800"/>
      <c r="UP60" s="801"/>
      <c r="UQ60" s="307"/>
      <c r="UR60" s="307"/>
      <c r="US60" s="307"/>
      <c r="UT60" s="801"/>
      <c r="UU60" s="802"/>
      <c r="UV60" s="802"/>
      <c r="UW60" s="800"/>
      <c r="UX60" s="801"/>
      <c r="UY60" s="307"/>
      <c r="UZ60" s="307"/>
      <c r="VA60" s="307"/>
      <c r="VB60" s="801"/>
      <c r="VC60" s="802"/>
      <c r="VD60" s="802"/>
      <c r="VE60" s="800"/>
      <c r="VF60" s="801"/>
      <c r="VG60" s="307"/>
      <c r="VH60" s="307"/>
      <c r="VI60" s="307"/>
      <c r="VJ60" s="801"/>
      <c r="VK60" s="802"/>
      <c r="VL60" s="802"/>
      <c r="VM60" s="800"/>
      <c r="VN60" s="801"/>
      <c r="VO60" s="307"/>
      <c r="VP60" s="307"/>
      <c r="VQ60" s="307"/>
      <c r="VR60" s="801"/>
      <c r="VS60" s="802"/>
      <c r="VT60" s="802"/>
      <c r="VU60" s="800"/>
      <c r="VV60" s="801"/>
      <c r="VW60" s="307"/>
      <c r="VX60" s="307"/>
      <c r="VY60" s="307"/>
      <c r="VZ60" s="801"/>
      <c r="WA60" s="802"/>
      <c r="WB60" s="802"/>
      <c r="WC60" s="800"/>
      <c r="WD60" s="801"/>
      <c r="WE60" s="307"/>
      <c r="WF60" s="307"/>
      <c r="WG60" s="307"/>
      <c r="WH60" s="801"/>
      <c r="WI60" s="802"/>
      <c r="WJ60" s="802"/>
      <c r="WK60" s="800"/>
      <c r="WL60" s="801"/>
      <c r="WM60" s="307"/>
      <c r="WN60" s="307"/>
      <c r="WO60" s="307"/>
      <c r="WP60" s="801"/>
      <c r="WQ60" s="802"/>
      <c r="WR60" s="802"/>
      <c r="WS60" s="800"/>
      <c r="WT60" s="801"/>
      <c r="WU60" s="307"/>
      <c r="WV60" s="307"/>
      <c r="WW60" s="307"/>
      <c r="WX60" s="801"/>
      <c r="WY60" s="802"/>
      <c r="WZ60" s="802"/>
      <c r="XA60" s="800"/>
      <c r="XB60" s="801"/>
      <c r="XC60" s="307"/>
      <c r="XD60" s="307"/>
      <c r="XE60" s="307"/>
      <c r="XF60" s="801"/>
      <c r="XG60" s="802"/>
      <c r="XH60" s="802"/>
      <c r="XI60" s="800"/>
      <c r="XJ60" s="801"/>
      <c r="XK60" s="307"/>
      <c r="XL60" s="307"/>
      <c r="XM60" s="307"/>
      <c r="XN60" s="801"/>
      <c r="XO60" s="802"/>
      <c r="XP60" s="802"/>
      <c r="XQ60" s="800"/>
      <c r="XR60" s="801"/>
      <c r="XS60" s="307"/>
      <c r="XT60" s="307"/>
      <c r="XU60" s="307"/>
      <c r="XV60" s="801"/>
      <c r="XW60" s="802"/>
      <c r="XX60" s="802"/>
      <c r="XY60" s="800"/>
      <c r="XZ60" s="801"/>
      <c r="YA60" s="307"/>
      <c r="YB60" s="307"/>
      <c r="YC60" s="307"/>
      <c r="YD60" s="801"/>
      <c r="YE60" s="802"/>
      <c r="YF60" s="802"/>
      <c r="YG60" s="800"/>
      <c r="YH60" s="801"/>
      <c r="YI60" s="307"/>
      <c r="YJ60" s="307"/>
      <c r="YK60" s="307"/>
      <c r="YL60" s="801"/>
      <c r="YM60" s="802"/>
      <c r="YN60" s="802"/>
      <c r="YO60" s="800"/>
      <c r="YP60" s="801"/>
      <c r="YQ60" s="307"/>
      <c r="YR60" s="307"/>
      <c r="YS60" s="307"/>
      <c r="YT60" s="801"/>
      <c r="YU60" s="802"/>
      <c r="YV60" s="802"/>
      <c r="YW60" s="800"/>
      <c r="YX60" s="801"/>
      <c r="YY60" s="307"/>
      <c r="YZ60" s="307"/>
      <c r="ZA60" s="307"/>
      <c r="ZB60" s="801"/>
      <c r="ZC60" s="802"/>
      <c r="ZD60" s="802"/>
      <c r="ZE60" s="800"/>
      <c r="ZF60" s="801"/>
      <c r="ZG60" s="307"/>
      <c r="ZH60" s="307"/>
      <c r="ZI60" s="307"/>
      <c r="ZJ60" s="801"/>
      <c r="ZK60" s="802"/>
      <c r="ZL60" s="802"/>
      <c r="ZM60" s="800"/>
      <c r="ZN60" s="801"/>
      <c r="ZO60" s="307"/>
      <c r="ZP60" s="307"/>
      <c r="ZQ60" s="307"/>
      <c r="ZR60" s="801"/>
      <c r="ZS60" s="802"/>
      <c r="ZT60" s="802"/>
      <c r="ZU60" s="800"/>
      <c r="ZV60" s="801"/>
      <c r="ZW60" s="307"/>
      <c r="ZX60" s="307"/>
      <c r="ZY60" s="307"/>
      <c r="ZZ60" s="801"/>
      <c r="AAA60" s="802"/>
      <c r="AAB60" s="802"/>
      <c r="AAC60" s="800"/>
      <c r="AAD60" s="801"/>
      <c r="AAE60" s="307"/>
      <c r="AAF60" s="307"/>
      <c r="AAG60" s="307"/>
      <c r="AAH60" s="801"/>
      <c r="AAI60" s="802"/>
      <c r="AAJ60" s="802"/>
      <c r="AAK60" s="800"/>
      <c r="AAL60" s="801"/>
      <c r="AAM60" s="307"/>
      <c r="AAN60" s="307"/>
      <c r="AAO60" s="307"/>
      <c r="AAP60" s="801"/>
      <c r="AAQ60" s="802"/>
      <c r="AAR60" s="802"/>
      <c r="AAS60" s="800"/>
      <c r="AAT60" s="801"/>
      <c r="AAU60" s="307"/>
      <c r="AAV60" s="307"/>
      <c r="AAW60" s="307"/>
      <c r="AAX60" s="801"/>
      <c r="AAY60" s="802"/>
      <c r="AAZ60" s="802"/>
      <c r="ABA60" s="800"/>
      <c r="ABB60" s="801"/>
      <c r="ABC60" s="307"/>
      <c r="ABD60" s="307"/>
      <c r="ABE60" s="307"/>
      <c r="ABF60" s="801"/>
      <c r="ABG60" s="802"/>
      <c r="ABH60" s="802"/>
      <c r="ABI60" s="800"/>
      <c r="ABJ60" s="801"/>
      <c r="ABK60" s="307"/>
      <c r="ABL60" s="307"/>
      <c r="ABM60" s="307"/>
      <c r="ABN60" s="801"/>
      <c r="ABO60" s="802"/>
      <c r="ABP60" s="802"/>
      <c r="ABQ60" s="800"/>
      <c r="ABR60" s="801"/>
      <c r="ABS60" s="307"/>
      <c r="ABT60" s="307"/>
      <c r="ABU60" s="307"/>
      <c r="ABV60" s="801"/>
      <c r="ABW60" s="802"/>
      <c r="ABX60" s="802"/>
      <c r="ABY60" s="800"/>
      <c r="ABZ60" s="801"/>
      <c r="ACA60" s="307"/>
      <c r="ACB60" s="307"/>
      <c r="ACC60" s="307"/>
      <c r="ACD60" s="801"/>
      <c r="ACE60" s="802"/>
      <c r="ACF60" s="802"/>
      <c r="ACG60" s="800"/>
      <c r="ACH60" s="801"/>
      <c r="ACI60" s="307"/>
      <c r="ACJ60" s="307"/>
      <c r="ACK60" s="307"/>
      <c r="ACL60" s="801"/>
      <c r="ACM60" s="802"/>
      <c r="ACN60" s="802"/>
      <c r="ACO60" s="800"/>
      <c r="ACP60" s="801"/>
      <c r="ACQ60" s="307"/>
      <c r="ACR60" s="307"/>
      <c r="ACS60" s="307"/>
      <c r="ACT60" s="801"/>
      <c r="ACU60" s="802"/>
      <c r="ACV60" s="802"/>
      <c r="ACW60" s="800"/>
      <c r="ACX60" s="801"/>
      <c r="ACY60" s="307"/>
      <c r="ACZ60" s="307"/>
      <c r="ADA60" s="307"/>
      <c r="ADB60" s="801"/>
      <c r="ADC60" s="802"/>
      <c r="ADD60" s="802"/>
      <c r="ADE60" s="800"/>
      <c r="ADF60" s="801"/>
      <c r="ADG60" s="307"/>
      <c r="ADH60" s="307"/>
      <c r="ADI60" s="307"/>
      <c r="ADJ60" s="801"/>
      <c r="ADK60" s="802"/>
      <c r="ADL60" s="802"/>
      <c r="ADM60" s="800"/>
      <c r="ADN60" s="801"/>
      <c r="ADO60" s="307"/>
      <c r="ADP60" s="307"/>
      <c r="ADQ60" s="307"/>
      <c r="ADR60" s="801"/>
      <c r="ADS60" s="802"/>
      <c r="ADT60" s="802"/>
      <c r="ADU60" s="800"/>
      <c r="ADV60" s="801"/>
      <c r="ADW60" s="307"/>
      <c r="ADX60" s="307"/>
      <c r="ADY60" s="307"/>
      <c r="ADZ60" s="801"/>
      <c r="AEA60" s="802"/>
      <c r="AEB60" s="802"/>
      <c r="AEC60" s="800"/>
      <c r="AED60" s="801"/>
      <c r="AEE60" s="307"/>
      <c r="AEF60" s="307"/>
      <c r="AEG60" s="307"/>
      <c r="AEH60" s="801"/>
      <c r="AEI60" s="802"/>
      <c r="AEJ60" s="802"/>
      <c r="AEK60" s="800"/>
      <c r="AEL60" s="801"/>
      <c r="AEM60" s="307"/>
      <c r="AEN60" s="307"/>
      <c r="AEO60" s="307"/>
      <c r="AEP60" s="801"/>
      <c r="AEQ60" s="802"/>
      <c r="AER60" s="802"/>
      <c r="AES60" s="800"/>
      <c r="AET60" s="801"/>
      <c r="AEU60" s="307"/>
      <c r="AEV60" s="307"/>
      <c r="AEW60" s="307"/>
      <c r="AEX60" s="801"/>
      <c r="AEY60" s="802"/>
      <c r="AEZ60" s="802"/>
      <c r="AFA60" s="800"/>
      <c r="AFB60" s="801"/>
      <c r="AFC60" s="307"/>
      <c r="AFD60" s="307"/>
      <c r="AFE60" s="307"/>
      <c r="AFF60" s="801"/>
      <c r="AFG60" s="802"/>
      <c r="AFH60" s="802"/>
      <c r="AFI60" s="800"/>
      <c r="AFJ60" s="801"/>
      <c r="AFK60" s="307"/>
      <c r="AFL60" s="307"/>
      <c r="AFM60" s="307"/>
      <c r="AFN60" s="801"/>
      <c r="AFO60" s="802"/>
      <c r="AFP60" s="802"/>
      <c r="AFQ60" s="800"/>
      <c r="AFR60" s="801"/>
      <c r="AFS60" s="307"/>
      <c r="AFT60" s="307"/>
      <c r="AFU60" s="307"/>
      <c r="AFV60" s="801"/>
      <c r="AFW60" s="802"/>
      <c r="AFX60" s="802"/>
      <c r="AFY60" s="800"/>
      <c r="AFZ60" s="801"/>
      <c r="AGA60" s="307"/>
      <c r="AGB60" s="307"/>
      <c r="AGC60" s="307"/>
      <c r="AGD60" s="801"/>
      <c r="AGE60" s="802"/>
      <c r="AGF60" s="802"/>
      <c r="AGG60" s="800"/>
      <c r="AGH60" s="801"/>
      <c r="AGI60" s="307"/>
      <c r="AGJ60" s="307"/>
      <c r="AGK60" s="307"/>
      <c r="AGL60" s="801"/>
      <c r="AGM60" s="802"/>
      <c r="AGN60" s="802"/>
      <c r="AGO60" s="800"/>
      <c r="AGP60" s="801"/>
      <c r="AGQ60" s="307"/>
      <c r="AGR60" s="307"/>
      <c r="AGS60" s="307"/>
      <c r="AGT60" s="801"/>
      <c r="AGU60" s="802"/>
      <c r="AGV60" s="802"/>
      <c r="AGW60" s="800"/>
      <c r="AGX60" s="801"/>
      <c r="AGY60" s="307"/>
      <c r="AGZ60" s="307"/>
      <c r="AHA60" s="307"/>
      <c r="AHB60" s="801"/>
      <c r="AHC60" s="802"/>
      <c r="AHD60" s="802"/>
      <c r="AHE60" s="800"/>
      <c r="AHF60" s="801"/>
      <c r="AHG60" s="307"/>
      <c r="AHH60" s="307"/>
      <c r="AHI60" s="307"/>
      <c r="AHJ60" s="801"/>
      <c r="AHK60" s="802"/>
      <c r="AHL60" s="802"/>
      <c r="AHM60" s="800"/>
      <c r="AHN60" s="801"/>
      <c r="AHO60" s="307"/>
      <c r="AHP60" s="307"/>
      <c r="AHQ60" s="307"/>
      <c r="AHR60" s="801"/>
      <c r="AHS60" s="802"/>
      <c r="AHT60" s="802"/>
      <c r="AHU60" s="800"/>
      <c r="AHV60" s="801"/>
      <c r="AHW60" s="307"/>
      <c r="AHX60" s="307"/>
      <c r="AHY60" s="307"/>
      <c r="AHZ60" s="801"/>
      <c r="AIA60" s="802"/>
      <c r="AIB60" s="802"/>
      <c r="AIC60" s="800"/>
      <c r="AID60" s="801"/>
      <c r="AIE60" s="307"/>
      <c r="AIF60" s="307"/>
      <c r="AIG60" s="307"/>
      <c r="AIH60" s="801"/>
      <c r="AII60" s="802"/>
      <c r="AIJ60" s="802"/>
      <c r="AIK60" s="800"/>
      <c r="AIL60" s="801"/>
      <c r="AIM60" s="307"/>
      <c r="AIN60" s="307"/>
      <c r="AIO60" s="307"/>
      <c r="AIP60" s="801"/>
      <c r="AIQ60" s="802"/>
      <c r="AIR60" s="802"/>
      <c r="AIS60" s="800"/>
      <c r="AIT60" s="801"/>
      <c r="AIU60" s="307"/>
      <c r="AIV60" s="307"/>
      <c r="AIW60" s="307"/>
      <c r="AIX60" s="801"/>
      <c r="AIY60" s="802"/>
      <c r="AIZ60" s="802"/>
      <c r="AJA60" s="800"/>
      <c r="AJB60" s="801"/>
      <c r="AJC60" s="307"/>
      <c r="AJD60" s="307"/>
      <c r="AJE60" s="307"/>
      <c r="AJF60" s="801"/>
      <c r="AJG60" s="802"/>
      <c r="AJH60" s="802"/>
      <c r="AJI60" s="800"/>
      <c r="AJJ60" s="801"/>
      <c r="AJK60" s="307"/>
      <c r="AJL60" s="307"/>
      <c r="AJM60" s="307"/>
      <c r="AJN60" s="801"/>
      <c r="AJO60" s="802"/>
      <c r="AJP60" s="802"/>
      <c r="AJQ60" s="800"/>
      <c r="AJR60" s="801"/>
      <c r="AJS60" s="307"/>
      <c r="AJT60" s="307"/>
      <c r="AJU60" s="307"/>
      <c r="AJV60" s="801"/>
      <c r="AJW60" s="802"/>
      <c r="AJX60" s="802"/>
      <c r="AJY60" s="800"/>
      <c r="AJZ60" s="801"/>
      <c r="AKA60" s="307"/>
      <c r="AKB60" s="307"/>
      <c r="AKC60" s="307"/>
      <c r="AKD60" s="801"/>
      <c r="AKE60" s="802"/>
      <c r="AKF60" s="802"/>
      <c r="AKG60" s="800"/>
      <c r="AKH60" s="801"/>
      <c r="AKI60" s="307"/>
      <c r="AKJ60" s="307"/>
      <c r="AKK60" s="307"/>
      <c r="AKL60" s="801"/>
      <c r="AKM60" s="802"/>
      <c r="AKN60" s="802"/>
      <c r="AKO60" s="800"/>
      <c r="AKP60" s="801"/>
      <c r="AKQ60" s="307"/>
      <c r="AKR60" s="307"/>
      <c r="AKS60" s="307"/>
      <c r="AKT60" s="801"/>
      <c r="AKU60" s="802"/>
      <c r="AKV60" s="802"/>
      <c r="AKW60" s="800"/>
      <c r="AKX60" s="801"/>
      <c r="AKY60" s="307"/>
      <c r="AKZ60" s="307"/>
      <c r="ALA60" s="307"/>
      <c r="ALB60" s="801"/>
      <c r="ALC60" s="802"/>
      <c r="ALD60" s="802"/>
      <c r="ALE60" s="800"/>
      <c r="ALF60" s="801"/>
      <c r="ALG60" s="307"/>
      <c r="ALH60" s="307"/>
      <c r="ALI60" s="307"/>
      <c r="ALJ60" s="801"/>
      <c r="ALK60" s="802"/>
      <c r="ALL60" s="802"/>
      <c r="ALM60" s="800"/>
      <c r="ALN60" s="801"/>
      <c r="ALO60" s="307"/>
      <c r="ALP60" s="307"/>
      <c r="ALQ60" s="307"/>
      <c r="ALR60" s="801"/>
      <c r="ALS60" s="802"/>
      <c r="ALT60" s="802"/>
      <c r="ALU60" s="800"/>
      <c r="ALV60" s="801"/>
      <c r="ALW60" s="307"/>
      <c r="ALX60" s="307"/>
      <c r="ALY60" s="307"/>
      <c r="ALZ60" s="801"/>
      <c r="AMA60" s="802"/>
      <c r="AMB60" s="802"/>
      <c r="AMC60" s="800"/>
      <c r="AMD60" s="801"/>
      <c r="AME60" s="307"/>
      <c r="AMF60" s="307"/>
      <c r="AMG60" s="307"/>
      <c r="AMH60" s="801"/>
      <c r="AMI60" s="802"/>
      <c r="AMJ60" s="802"/>
      <c r="AMK60" s="800"/>
      <c r="AML60" s="801"/>
      <c r="AMM60" s="307"/>
      <c r="AMN60" s="307"/>
      <c r="AMO60" s="307"/>
      <c r="AMP60" s="801"/>
      <c r="AMQ60" s="802"/>
      <c r="AMR60" s="802"/>
      <c r="AMS60" s="800"/>
      <c r="AMT60" s="801"/>
      <c r="AMU60" s="307"/>
      <c r="AMV60" s="307"/>
      <c r="AMW60" s="307"/>
      <c r="AMX60" s="801"/>
      <c r="AMY60" s="802"/>
      <c r="AMZ60" s="802"/>
      <c r="ANA60" s="800"/>
      <c r="ANB60" s="801"/>
      <c r="ANC60" s="307"/>
      <c r="AND60" s="307"/>
      <c r="ANE60" s="307"/>
      <c r="ANF60" s="801"/>
      <c r="ANG60" s="802"/>
      <c r="ANH60" s="802"/>
      <c r="ANI60" s="800"/>
      <c r="ANJ60" s="801"/>
      <c r="ANK60" s="307"/>
      <c r="ANL60" s="307"/>
      <c r="ANM60" s="307"/>
      <c r="ANN60" s="801"/>
      <c r="ANO60" s="802"/>
      <c r="ANP60" s="802"/>
      <c r="ANQ60" s="800"/>
      <c r="ANR60" s="801"/>
      <c r="ANS60" s="307"/>
      <c r="ANT60" s="307"/>
      <c r="ANU60" s="307"/>
      <c r="ANV60" s="801"/>
      <c r="ANW60" s="802"/>
      <c r="ANX60" s="802"/>
      <c r="ANY60" s="800"/>
      <c r="ANZ60" s="801"/>
      <c r="AOA60" s="307"/>
      <c r="AOB60" s="307"/>
      <c r="AOC60" s="307"/>
      <c r="AOD60" s="801"/>
      <c r="AOE60" s="802"/>
      <c r="AOF60" s="802"/>
      <c r="AOG60" s="800"/>
      <c r="AOH60" s="801"/>
      <c r="AOI60" s="307"/>
      <c r="AOJ60" s="307"/>
      <c r="AOK60" s="307"/>
      <c r="AOL60" s="801"/>
      <c r="AOM60" s="802"/>
      <c r="AON60" s="802"/>
      <c r="AOO60" s="800"/>
      <c r="AOP60" s="801"/>
      <c r="AOQ60" s="307"/>
      <c r="AOR60" s="307"/>
      <c r="AOS60" s="307"/>
      <c r="AOT60" s="801"/>
      <c r="AOU60" s="802"/>
      <c r="AOV60" s="802"/>
      <c r="AOW60" s="800"/>
      <c r="AOX60" s="801"/>
      <c r="AOY60" s="307"/>
      <c r="AOZ60" s="307"/>
      <c r="APA60" s="307"/>
      <c r="APB60" s="801"/>
      <c r="APC60" s="802"/>
      <c r="APD60" s="802"/>
      <c r="APE60" s="800"/>
      <c r="APF60" s="801"/>
      <c r="APG60" s="307"/>
      <c r="APH60" s="307"/>
      <c r="API60" s="307"/>
      <c r="APJ60" s="801"/>
      <c r="APK60" s="802"/>
      <c r="APL60" s="802"/>
      <c r="APM60" s="800"/>
      <c r="APN60" s="801"/>
      <c r="APO60" s="307"/>
      <c r="APP60" s="307"/>
      <c r="APQ60" s="307"/>
      <c r="APR60" s="801"/>
      <c r="APS60" s="802"/>
      <c r="APT60" s="802"/>
      <c r="APU60" s="800"/>
      <c r="APV60" s="801"/>
      <c r="APW60" s="307"/>
      <c r="APX60" s="307"/>
      <c r="APY60" s="307"/>
      <c r="APZ60" s="801"/>
      <c r="AQA60" s="802"/>
      <c r="AQB60" s="802"/>
      <c r="AQC60" s="800"/>
      <c r="AQD60" s="801"/>
      <c r="AQE60" s="307"/>
      <c r="AQF60" s="307"/>
      <c r="AQG60" s="307"/>
      <c r="AQH60" s="801"/>
      <c r="AQI60" s="802"/>
      <c r="AQJ60" s="802"/>
      <c r="AQK60" s="800"/>
      <c r="AQL60" s="801"/>
      <c r="AQM60" s="307"/>
      <c r="AQN60" s="307"/>
      <c r="AQO60" s="307"/>
      <c r="AQP60" s="801"/>
      <c r="AQQ60" s="802"/>
      <c r="AQR60" s="802"/>
      <c r="AQS60" s="800"/>
      <c r="AQT60" s="801"/>
      <c r="AQU60" s="307"/>
      <c r="AQV60" s="307"/>
      <c r="AQW60" s="307"/>
      <c r="AQX60" s="801"/>
      <c r="AQY60" s="802"/>
      <c r="AQZ60" s="802"/>
      <c r="ARA60" s="800"/>
      <c r="ARB60" s="801"/>
      <c r="ARC60" s="307"/>
      <c r="ARD60" s="307"/>
      <c r="ARE60" s="307"/>
      <c r="ARF60" s="801"/>
      <c r="ARG60" s="802"/>
      <c r="ARH60" s="802"/>
      <c r="ARI60" s="800"/>
      <c r="ARJ60" s="801"/>
      <c r="ARK60" s="307"/>
      <c r="ARL60" s="307"/>
      <c r="ARM60" s="307"/>
      <c r="ARN60" s="801"/>
      <c r="ARO60" s="802"/>
      <c r="ARP60" s="802"/>
      <c r="ARQ60" s="800"/>
      <c r="ARR60" s="801"/>
      <c r="ARS60" s="307"/>
      <c r="ART60" s="307"/>
      <c r="ARU60" s="307"/>
      <c r="ARV60" s="801"/>
      <c r="ARW60" s="802"/>
      <c r="ARX60" s="802"/>
      <c r="ARY60" s="800"/>
      <c r="ARZ60" s="801"/>
      <c r="ASA60" s="307"/>
      <c r="ASB60" s="307"/>
      <c r="ASC60" s="307"/>
      <c r="ASD60" s="801"/>
      <c r="ASE60" s="802"/>
      <c r="ASF60" s="802"/>
      <c r="ASG60" s="800"/>
      <c r="ASH60" s="801"/>
      <c r="ASI60" s="307"/>
      <c r="ASJ60" s="307"/>
      <c r="ASK60" s="307"/>
      <c r="ASL60" s="801"/>
      <c r="ASM60" s="802"/>
      <c r="ASN60" s="802"/>
      <c r="ASO60" s="800"/>
      <c r="ASP60" s="801"/>
      <c r="ASQ60" s="307"/>
      <c r="ASR60" s="307"/>
      <c r="ASS60" s="307"/>
      <c r="AST60" s="801"/>
      <c r="ASU60" s="802"/>
      <c r="ASV60" s="802"/>
      <c r="ASW60" s="800"/>
      <c r="ASX60" s="801"/>
      <c r="ASY60" s="307"/>
      <c r="ASZ60" s="307"/>
      <c r="ATA60" s="307"/>
      <c r="ATB60" s="801"/>
      <c r="ATC60" s="802"/>
      <c r="ATD60" s="802"/>
      <c r="ATE60" s="800"/>
      <c r="ATF60" s="801"/>
      <c r="ATG60" s="307"/>
      <c r="ATH60" s="307"/>
      <c r="ATI60" s="307"/>
      <c r="ATJ60" s="801"/>
      <c r="ATK60" s="802"/>
      <c r="ATL60" s="802"/>
      <c r="ATM60" s="800"/>
      <c r="ATN60" s="801"/>
      <c r="ATO60" s="307"/>
      <c r="ATP60" s="307"/>
      <c r="ATQ60" s="307"/>
      <c r="ATR60" s="801"/>
      <c r="ATS60" s="802"/>
      <c r="ATT60" s="802"/>
      <c r="ATU60" s="800"/>
      <c r="ATV60" s="801"/>
      <c r="ATW60" s="307"/>
      <c r="ATX60" s="307"/>
      <c r="ATY60" s="307"/>
      <c r="ATZ60" s="801"/>
      <c r="AUA60" s="802"/>
      <c r="AUB60" s="802"/>
      <c r="AUC60" s="800"/>
      <c r="AUD60" s="801"/>
      <c r="AUE60" s="307"/>
      <c r="AUF60" s="307"/>
      <c r="AUG60" s="307"/>
      <c r="AUH60" s="801"/>
      <c r="AUI60" s="802"/>
      <c r="AUJ60" s="802"/>
      <c r="AUK60" s="800"/>
      <c r="AUL60" s="801"/>
      <c r="AUM60" s="307"/>
      <c r="AUN60" s="307"/>
      <c r="AUO60" s="307"/>
      <c r="AUP60" s="801"/>
      <c r="AUQ60" s="802"/>
      <c r="AUR60" s="802"/>
      <c r="AUS60" s="800"/>
      <c r="AUT60" s="801"/>
      <c r="AUU60" s="307"/>
      <c r="AUV60" s="307"/>
      <c r="AUW60" s="307"/>
      <c r="AUX60" s="801"/>
      <c r="AUY60" s="802"/>
      <c r="AUZ60" s="802"/>
      <c r="AVA60" s="800"/>
      <c r="AVB60" s="801"/>
      <c r="AVC60" s="307"/>
      <c r="AVD60" s="307"/>
      <c r="AVE60" s="307"/>
      <c r="AVF60" s="801"/>
      <c r="AVG60" s="802"/>
      <c r="AVH60" s="802"/>
      <c r="AVI60" s="800"/>
      <c r="AVJ60" s="801"/>
      <c r="AVK60" s="307"/>
      <c r="AVL60" s="307"/>
      <c r="AVM60" s="307"/>
      <c r="AVN60" s="801"/>
      <c r="AVO60" s="802"/>
      <c r="AVP60" s="802"/>
      <c r="AVQ60" s="800"/>
      <c r="AVR60" s="801"/>
      <c r="AVS60" s="307"/>
      <c r="AVT60" s="307"/>
      <c r="AVU60" s="307"/>
      <c r="AVV60" s="801"/>
      <c r="AVW60" s="802"/>
      <c r="AVX60" s="802"/>
      <c r="AVY60" s="800"/>
      <c r="AVZ60" s="801"/>
      <c r="AWA60" s="307"/>
      <c r="AWB60" s="307"/>
      <c r="AWC60" s="307"/>
      <c r="AWD60" s="801"/>
      <c r="AWE60" s="802"/>
      <c r="AWF60" s="802"/>
      <c r="AWG60" s="800"/>
      <c r="AWH60" s="801"/>
      <c r="AWI60" s="307"/>
      <c r="AWJ60" s="307"/>
      <c r="AWK60" s="307"/>
      <c r="AWL60" s="801"/>
      <c r="AWM60" s="802"/>
      <c r="AWN60" s="802"/>
      <c r="AWO60" s="800"/>
      <c r="AWP60" s="801"/>
      <c r="AWQ60" s="307"/>
      <c r="AWR60" s="307"/>
      <c r="AWS60" s="307"/>
      <c r="AWT60" s="801"/>
      <c r="AWU60" s="802"/>
      <c r="AWV60" s="802"/>
      <c r="AWW60" s="800"/>
      <c r="AWX60" s="801"/>
      <c r="AWY60" s="307"/>
      <c r="AWZ60" s="307"/>
      <c r="AXA60" s="307"/>
      <c r="AXB60" s="801"/>
      <c r="AXC60" s="802"/>
      <c r="AXD60" s="802"/>
      <c r="AXE60" s="800"/>
      <c r="AXF60" s="801"/>
      <c r="AXG60" s="307"/>
      <c r="AXH60" s="307"/>
      <c r="AXI60" s="307"/>
      <c r="AXJ60" s="801"/>
      <c r="AXK60" s="802"/>
      <c r="AXL60" s="802"/>
      <c r="AXM60" s="800"/>
      <c r="AXN60" s="801"/>
      <c r="AXO60" s="307"/>
      <c r="AXP60" s="307"/>
      <c r="AXQ60" s="307"/>
      <c r="AXR60" s="801"/>
      <c r="AXS60" s="802"/>
      <c r="AXT60" s="802"/>
      <c r="AXU60" s="800"/>
      <c r="AXV60" s="801"/>
      <c r="AXW60" s="307"/>
      <c r="AXX60" s="307"/>
      <c r="AXY60" s="307"/>
      <c r="AXZ60" s="801"/>
      <c r="AYA60" s="802"/>
      <c r="AYB60" s="802"/>
      <c r="AYC60" s="800"/>
      <c r="AYD60" s="801"/>
      <c r="AYE60" s="307"/>
      <c r="AYF60" s="307"/>
      <c r="AYG60" s="307"/>
      <c r="AYH60" s="801"/>
      <c r="AYI60" s="802"/>
      <c r="AYJ60" s="802"/>
      <c r="AYK60" s="800"/>
      <c r="AYL60" s="801"/>
      <c r="AYM60" s="307"/>
      <c r="AYN60" s="307"/>
      <c r="AYO60" s="307"/>
      <c r="AYP60" s="801"/>
      <c r="AYQ60" s="802"/>
      <c r="AYR60" s="802"/>
      <c r="AYS60" s="800"/>
      <c r="AYT60" s="801"/>
      <c r="AYU60" s="307"/>
      <c r="AYV60" s="307"/>
      <c r="AYW60" s="307"/>
      <c r="AYX60" s="801"/>
      <c r="AYY60" s="802"/>
      <c r="AYZ60" s="802"/>
      <c r="AZA60" s="800"/>
      <c r="AZB60" s="801"/>
      <c r="AZC60" s="307"/>
      <c r="AZD60" s="307"/>
      <c r="AZE60" s="307"/>
      <c r="AZF60" s="801"/>
      <c r="AZG60" s="802"/>
      <c r="AZH60" s="802"/>
      <c r="AZI60" s="800"/>
      <c r="AZJ60" s="801"/>
      <c r="AZK60" s="307"/>
      <c r="AZL60" s="307"/>
      <c r="AZM60" s="307"/>
      <c r="AZN60" s="801"/>
      <c r="AZO60" s="802"/>
      <c r="AZP60" s="802"/>
      <c r="AZQ60" s="800"/>
      <c r="AZR60" s="801"/>
      <c r="AZS60" s="307"/>
      <c r="AZT60" s="307"/>
      <c r="AZU60" s="307"/>
      <c r="AZV60" s="801"/>
      <c r="AZW60" s="802"/>
      <c r="AZX60" s="802"/>
      <c r="AZY60" s="800"/>
      <c r="AZZ60" s="801"/>
      <c r="BAA60" s="307"/>
      <c r="BAB60" s="307"/>
      <c r="BAC60" s="307"/>
      <c r="BAD60" s="801"/>
      <c r="BAE60" s="802"/>
      <c r="BAF60" s="802"/>
      <c r="BAG60" s="800"/>
      <c r="BAH60" s="801"/>
      <c r="BAI60" s="307"/>
      <c r="BAJ60" s="307"/>
      <c r="BAK60" s="307"/>
      <c r="BAL60" s="801"/>
      <c r="BAM60" s="802"/>
      <c r="BAN60" s="802"/>
      <c r="BAO60" s="800"/>
      <c r="BAP60" s="801"/>
      <c r="BAQ60" s="307"/>
      <c r="BAR60" s="307"/>
      <c r="BAS60" s="307"/>
      <c r="BAT60" s="801"/>
      <c r="BAU60" s="802"/>
      <c r="BAV60" s="802"/>
      <c r="BAW60" s="800"/>
      <c r="BAX60" s="801"/>
      <c r="BAY60" s="307"/>
      <c r="BAZ60" s="307"/>
      <c r="BBA60" s="307"/>
      <c r="BBB60" s="801"/>
      <c r="BBC60" s="802"/>
      <c r="BBD60" s="802"/>
      <c r="BBE60" s="800"/>
      <c r="BBF60" s="801"/>
      <c r="BBG60" s="307"/>
      <c r="BBH60" s="307"/>
      <c r="BBI60" s="307"/>
      <c r="BBJ60" s="801"/>
      <c r="BBK60" s="802"/>
      <c r="BBL60" s="802"/>
      <c r="BBM60" s="800"/>
      <c r="BBN60" s="801"/>
      <c r="BBO60" s="307"/>
      <c r="BBP60" s="307"/>
      <c r="BBQ60" s="307"/>
      <c r="BBR60" s="801"/>
      <c r="BBS60" s="802"/>
      <c r="BBT60" s="802"/>
      <c r="BBU60" s="800"/>
      <c r="BBV60" s="801"/>
      <c r="BBW60" s="307"/>
      <c r="BBX60" s="307"/>
      <c r="BBY60" s="307"/>
      <c r="BBZ60" s="801"/>
      <c r="BCA60" s="802"/>
      <c r="BCB60" s="802"/>
      <c r="BCC60" s="800"/>
      <c r="BCD60" s="801"/>
      <c r="BCE60" s="307"/>
      <c r="BCF60" s="307"/>
      <c r="BCG60" s="307"/>
      <c r="BCH60" s="801"/>
      <c r="BCI60" s="802"/>
      <c r="BCJ60" s="802"/>
      <c r="BCK60" s="800"/>
      <c r="BCL60" s="801"/>
      <c r="BCM60" s="307"/>
      <c r="BCN60" s="307"/>
      <c r="BCO60" s="307"/>
      <c r="BCP60" s="801"/>
      <c r="BCQ60" s="802"/>
      <c r="BCR60" s="802"/>
      <c r="BCS60" s="800"/>
      <c r="BCT60" s="801"/>
      <c r="BCU60" s="307"/>
      <c r="BCV60" s="307"/>
      <c r="BCW60" s="307"/>
      <c r="BCX60" s="801"/>
      <c r="BCY60" s="802"/>
      <c r="BCZ60" s="802"/>
      <c r="BDA60" s="800"/>
      <c r="BDB60" s="801"/>
      <c r="BDC60" s="307"/>
      <c r="BDD60" s="307"/>
      <c r="BDE60" s="307"/>
      <c r="BDF60" s="801"/>
      <c r="BDG60" s="802"/>
      <c r="BDH60" s="802"/>
      <c r="BDI60" s="800"/>
      <c r="BDJ60" s="801"/>
      <c r="BDK60" s="307"/>
      <c r="BDL60" s="307"/>
      <c r="BDM60" s="307"/>
      <c r="BDN60" s="801"/>
      <c r="BDO60" s="802"/>
      <c r="BDP60" s="802"/>
      <c r="BDQ60" s="800"/>
      <c r="BDR60" s="801"/>
      <c r="BDS60" s="307"/>
      <c r="BDT60" s="307"/>
      <c r="BDU60" s="307"/>
      <c r="BDV60" s="801"/>
      <c r="BDW60" s="802"/>
      <c r="BDX60" s="802"/>
      <c r="BDY60" s="800"/>
      <c r="BDZ60" s="801"/>
      <c r="BEA60" s="307"/>
      <c r="BEB60" s="307"/>
      <c r="BEC60" s="307"/>
      <c r="BED60" s="801"/>
      <c r="BEE60" s="802"/>
      <c r="BEF60" s="802"/>
      <c r="BEG60" s="800"/>
      <c r="BEH60" s="801"/>
      <c r="BEI60" s="307"/>
      <c r="BEJ60" s="307"/>
      <c r="BEK60" s="307"/>
      <c r="BEL60" s="801"/>
      <c r="BEM60" s="802"/>
      <c r="BEN60" s="802"/>
      <c r="BEO60" s="800"/>
      <c r="BEP60" s="801"/>
      <c r="BEQ60" s="307"/>
      <c r="BER60" s="307"/>
      <c r="BES60" s="307"/>
      <c r="BET60" s="801"/>
      <c r="BEU60" s="802"/>
      <c r="BEV60" s="802"/>
      <c r="BEW60" s="800"/>
      <c r="BEX60" s="801"/>
      <c r="BEY60" s="307"/>
      <c r="BEZ60" s="307"/>
      <c r="BFA60" s="307"/>
      <c r="BFB60" s="801"/>
      <c r="BFC60" s="802"/>
      <c r="BFD60" s="802"/>
      <c r="BFE60" s="800"/>
      <c r="BFF60" s="801"/>
      <c r="BFG60" s="307"/>
      <c r="BFH60" s="307"/>
      <c r="BFI60" s="307"/>
      <c r="BFJ60" s="801"/>
      <c r="BFK60" s="802"/>
      <c r="BFL60" s="802"/>
      <c r="BFM60" s="800"/>
      <c r="BFN60" s="801"/>
      <c r="BFO60" s="307"/>
      <c r="BFP60" s="307"/>
      <c r="BFQ60" s="307"/>
      <c r="BFR60" s="801"/>
      <c r="BFS60" s="802"/>
      <c r="BFT60" s="802"/>
      <c r="BFU60" s="800"/>
      <c r="BFV60" s="801"/>
      <c r="BFW60" s="307"/>
      <c r="BFX60" s="307"/>
      <c r="BFY60" s="307"/>
      <c r="BFZ60" s="801"/>
      <c r="BGA60" s="802"/>
      <c r="BGB60" s="802"/>
      <c r="BGC60" s="800"/>
      <c r="BGD60" s="801"/>
      <c r="BGE60" s="307"/>
      <c r="BGF60" s="307"/>
      <c r="BGG60" s="307"/>
      <c r="BGH60" s="801"/>
      <c r="BGI60" s="802"/>
      <c r="BGJ60" s="802"/>
      <c r="BGK60" s="800"/>
      <c r="BGL60" s="801"/>
      <c r="BGM60" s="307"/>
      <c r="BGN60" s="307"/>
      <c r="BGO60" s="307"/>
      <c r="BGP60" s="801"/>
      <c r="BGQ60" s="802"/>
      <c r="BGR60" s="802"/>
      <c r="BGS60" s="800"/>
      <c r="BGT60" s="801"/>
      <c r="BGU60" s="307"/>
      <c r="BGV60" s="307"/>
      <c r="BGW60" s="307"/>
      <c r="BGX60" s="801"/>
      <c r="BGY60" s="802"/>
      <c r="BGZ60" s="802"/>
      <c r="BHA60" s="800"/>
      <c r="BHB60" s="801"/>
      <c r="BHC60" s="307"/>
      <c r="BHD60" s="307"/>
      <c r="BHE60" s="307"/>
      <c r="BHF60" s="801"/>
      <c r="BHG60" s="802"/>
      <c r="BHH60" s="802"/>
      <c r="BHI60" s="800"/>
      <c r="BHJ60" s="801"/>
      <c r="BHK60" s="307"/>
      <c r="BHL60" s="307"/>
      <c r="BHM60" s="307"/>
      <c r="BHN60" s="801"/>
      <c r="BHO60" s="802"/>
      <c r="BHP60" s="802"/>
      <c r="BHQ60" s="800"/>
      <c r="BHR60" s="801"/>
      <c r="BHS60" s="307"/>
      <c r="BHT60" s="307"/>
      <c r="BHU60" s="307"/>
      <c r="BHV60" s="801"/>
      <c r="BHW60" s="802"/>
      <c r="BHX60" s="802"/>
      <c r="BHY60" s="800"/>
      <c r="BHZ60" s="801"/>
      <c r="BIA60" s="307"/>
      <c r="BIB60" s="307"/>
      <c r="BIC60" s="307"/>
      <c r="BID60" s="801"/>
      <c r="BIE60" s="802"/>
      <c r="BIF60" s="802"/>
      <c r="BIG60" s="800"/>
      <c r="BIH60" s="801"/>
      <c r="BII60" s="307"/>
      <c r="BIJ60" s="307"/>
      <c r="BIK60" s="307"/>
      <c r="BIL60" s="801"/>
      <c r="BIM60" s="802"/>
      <c r="BIN60" s="802"/>
      <c r="BIO60" s="800"/>
      <c r="BIP60" s="801"/>
      <c r="BIQ60" s="307"/>
      <c r="BIR60" s="307"/>
      <c r="BIS60" s="307"/>
      <c r="BIT60" s="801"/>
      <c r="BIU60" s="802"/>
      <c r="BIV60" s="802"/>
      <c r="BIW60" s="800"/>
      <c r="BIX60" s="801"/>
      <c r="BIY60" s="307"/>
      <c r="BIZ60" s="307"/>
      <c r="BJA60" s="307"/>
      <c r="BJB60" s="801"/>
      <c r="BJC60" s="802"/>
      <c r="BJD60" s="802"/>
      <c r="BJE60" s="800"/>
      <c r="BJF60" s="801"/>
      <c r="BJG60" s="307"/>
      <c r="BJH60" s="307"/>
      <c r="BJI60" s="307"/>
      <c r="BJJ60" s="801"/>
      <c r="BJK60" s="802"/>
      <c r="BJL60" s="802"/>
      <c r="BJM60" s="800"/>
      <c r="BJN60" s="801"/>
      <c r="BJO60" s="307"/>
      <c r="BJP60" s="307"/>
      <c r="BJQ60" s="307"/>
      <c r="BJR60" s="801"/>
      <c r="BJS60" s="802"/>
      <c r="BJT60" s="802"/>
      <c r="BJU60" s="800"/>
      <c r="BJV60" s="801"/>
      <c r="BJW60" s="307"/>
      <c r="BJX60" s="307"/>
      <c r="BJY60" s="307"/>
      <c r="BJZ60" s="801"/>
      <c r="BKA60" s="802"/>
      <c r="BKB60" s="802"/>
      <c r="BKC60" s="800"/>
      <c r="BKD60" s="801"/>
      <c r="BKE60" s="307"/>
      <c r="BKF60" s="307"/>
      <c r="BKG60" s="307"/>
      <c r="BKH60" s="801"/>
      <c r="BKI60" s="802"/>
      <c r="BKJ60" s="802"/>
      <c r="BKK60" s="800"/>
      <c r="BKL60" s="801"/>
      <c r="BKM60" s="307"/>
      <c r="BKN60" s="307"/>
      <c r="BKO60" s="307"/>
      <c r="BKP60" s="801"/>
      <c r="BKQ60" s="802"/>
      <c r="BKR60" s="802"/>
      <c r="BKS60" s="800"/>
      <c r="BKT60" s="801"/>
      <c r="BKU60" s="307"/>
      <c r="BKV60" s="307"/>
      <c r="BKW60" s="307"/>
      <c r="BKX60" s="801"/>
      <c r="BKY60" s="802"/>
      <c r="BKZ60" s="802"/>
      <c r="BLA60" s="800"/>
      <c r="BLB60" s="801"/>
      <c r="BLC60" s="307"/>
      <c r="BLD60" s="307"/>
      <c r="BLE60" s="307"/>
      <c r="BLF60" s="801"/>
      <c r="BLG60" s="802"/>
      <c r="BLH60" s="802"/>
      <c r="BLI60" s="800"/>
      <c r="BLJ60" s="801"/>
      <c r="BLK60" s="307"/>
      <c r="BLL60" s="307"/>
      <c r="BLM60" s="307"/>
      <c r="BLN60" s="801"/>
      <c r="BLO60" s="802"/>
      <c r="BLP60" s="802"/>
      <c r="BLQ60" s="800"/>
      <c r="BLR60" s="801"/>
      <c r="BLS60" s="307"/>
      <c r="BLT60" s="307"/>
      <c r="BLU60" s="307"/>
      <c r="BLV60" s="801"/>
      <c r="BLW60" s="802"/>
      <c r="BLX60" s="802"/>
      <c r="BLY60" s="800"/>
      <c r="BLZ60" s="801"/>
      <c r="BMA60" s="307"/>
      <c r="BMB60" s="307"/>
      <c r="BMC60" s="307"/>
      <c r="BMD60" s="801"/>
      <c r="BME60" s="802"/>
      <c r="BMF60" s="802"/>
      <c r="BMG60" s="800"/>
      <c r="BMH60" s="801"/>
      <c r="BMI60" s="307"/>
      <c r="BMJ60" s="307"/>
      <c r="BMK60" s="307"/>
      <c r="BML60" s="801"/>
      <c r="BMM60" s="802"/>
      <c r="BMN60" s="802"/>
      <c r="BMO60" s="800"/>
      <c r="BMP60" s="801"/>
      <c r="BMQ60" s="307"/>
      <c r="BMR60" s="307"/>
      <c r="BMS60" s="307"/>
      <c r="BMT60" s="801"/>
      <c r="BMU60" s="802"/>
      <c r="BMV60" s="802"/>
      <c r="BMW60" s="800"/>
      <c r="BMX60" s="801"/>
      <c r="BMY60" s="307"/>
      <c r="BMZ60" s="307"/>
      <c r="BNA60" s="307"/>
      <c r="BNB60" s="801"/>
      <c r="BNC60" s="802"/>
      <c r="BND60" s="802"/>
      <c r="BNE60" s="800"/>
      <c r="BNF60" s="801"/>
      <c r="BNG60" s="307"/>
      <c r="BNH60" s="307"/>
      <c r="BNI60" s="307"/>
      <c r="BNJ60" s="801"/>
      <c r="BNK60" s="802"/>
      <c r="BNL60" s="802"/>
      <c r="BNM60" s="800"/>
      <c r="BNN60" s="801"/>
      <c r="BNO60" s="307"/>
      <c r="BNP60" s="307"/>
      <c r="BNQ60" s="307"/>
      <c r="BNR60" s="801"/>
      <c r="BNS60" s="802"/>
      <c r="BNT60" s="802"/>
      <c r="BNU60" s="800"/>
      <c r="BNV60" s="801"/>
      <c r="BNW60" s="307"/>
      <c r="BNX60" s="307"/>
      <c r="BNY60" s="307"/>
      <c r="BNZ60" s="801"/>
      <c r="BOA60" s="802"/>
      <c r="BOB60" s="802"/>
      <c r="BOC60" s="800"/>
      <c r="BOD60" s="801"/>
      <c r="BOE60" s="307"/>
      <c r="BOF60" s="307"/>
      <c r="BOG60" s="307"/>
      <c r="BOH60" s="801"/>
      <c r="BOI60" s="802"/>
      <c r="BOJ60" s="802"/>
      <c r="BOK60" s="800"/>
      <c r="BOL60" s="801"/>
      <c r="BOM60" s="307"/>
      <c r="BON60" s="307"/>
      <c r="BOO60" s="307"/>
      <c r="BOP60" s="801"/>
      <c r="BOQ60" s="802"/>
      <c r="BOR60" s="802"/>
      <c r="BOS60" s="800"/>
      <c r="BOT60" s="801"/>
      <c r="BOU60" s="307"/>
      <c r="BOV60" s="307"/>
      <c r="BOW60" s="307"/>
      <c r="BOX60" s="801"/>
      <c r="BOY60" s="802"/>
      <c r="BOZ60" s="802"/>
      <c r="BPA60" s="800"/>
      <c r="BPB60" s="801"/>
      <c r="BPC60" s="307"/>
      <c r="BPD60" s="307"/>
      <c r="BPE60" s="307"/>
      <c r="BPF60" s="801"/>
      <c r="BPG60" s="802"/>
      <c r="BPH60" s="802"/>
      <c r="BPI60" s="800"/>
      <c r="BPJ60" s="801"/>
      <c r="BPK60" s="307"/>
      <c r="BPL60" s="307"/>
      <c r="BPM60" s="307"/>
      <c r="BPN60" s="801"/>
      <c r="BPO60" s="802"/>
      <c r="BPP60" s="802"/>
      <c r="BPQ60" s="800"/>
      <c r="BPR60" s="801"/>
      <c r="BPS60" s="307"/>
      <c r="BPT60" s="307"/>
      <c r="BPU60" s="307"/>
      <c r="BPV60" s="801"/>
      <c r="BPW60" s="802"/>
      <c r="BPX60" s="802"/>
      <c r="BPY60" s="800"/>
      <c r="BPZ60" s="801"/>
      <c r="BQA60" s="307"/>
      <c r="BQB60" s="307"/>
      <c r="BQC60" s="307"/>
      <c r="BQD60" s="801"/>
      <c r="BQE60" s="802"/>
      <c r="BQF60" s="802"/>
      <c r="BQG60" s="800"/>
      <c r="BQH60" s="801"/>
      <c r="BQI60" s="307"/>
      <c r="BQJ60" s="307"/>
      <c r="BQK60" s="307"/>
      <c r="BQL60" s="801"/>
      <c r="BQM60" s="802"/>
      <c r="BQN60" s="802"/>
      <c r="BQO60" s="800"/>
      <c r="BQP60" s="801"/>
      <c r="BQQ60" s="307"/>
      <c r="BQR60" s="307"/>
      <c r="BQS60" s="307"/>
      <c r="BQT60" s="801"/>
      <c r="BQU60" s="802"/>
      <c r="BQV60" s="802"/>
      <c r="BQW60" s="800"/>
      <c r="BQX60" s="801"/>
      <c r="BQY60" s="307"/>
      <c r="BQZ60" s="307"/>
      <c r="BRA60" s="307"/>
      <c r="BRB60" s="801"/>
      <c r="BRC60" s="802"/>
      <c r="BRD60" s="802"/>
      <c r="BRE60" s="800"/>
      <c r="BRF60" s="801"/>
      <c r="BRG60" s="307"/>
      <c r="BRH60" s="307"/>
      <c r="BRI60" s="307"/>
      <c r="BRJ60" s="801"/>
      <c r="BRK60" s="802"/>
      <c r="BRL60" s="802"/>
      <c r="BRM60" s="800"/>
      <c r="BRN60" s="801"/>
      <c r="BRO60" s="307"/>
      <c r="BRP60" s="307"/>
      <c r="BRQ60" s="307"/>
      <c r="BRR60" s="801"/>
      <c r="BRS60" s="802"/>
      <c r="BRT60" s="802"/>
      <c r="BRU60" s="800"/>
      <c r="BRV60" s="801"/>
      <c r="BRW60" s="307"/>
      <c r="BRX60" s="307"/>
      <c r="BRY60" s="307"/>
      <c r="BRZ60" s="801"/>
      <c r="BSA60" s="802"/>
      <c r="BSB60" s="802"/>
      <c r="BSC60" s="800"/>
      <c r="BSD60" s="801"/>
      <c r="BSE60" s="307"/>
      <c r="BSF60" s="307"/>
      <c r="BSG60" s="307"/>
      <c r="BSH60" s="801"/>
      <c r="BSI60" s="802"/>
      <c r="BSJ60" s="802"/>
      <c r="BSK60" s="800"/>
      <c r="BSL60" s="801"/>
      <c r="BSM60" s="307"/>
      <c r="BSN60" s="307"/>
      <c r="BSO60" s="307"/>
      <c r="BSP60" s="801"/>
      <c r="BSQ60" s="802"/>
      <c r="BSR60" s="802"/>
      <c r="BSS60" s="800"/>
      <c r="BST60" s="801"/>
      <c r="BSU60" s="307"/>
      <c r="BSV60" s="307"/>
      <c r="BSW60" s="307"/>
      <c r="BSX60" s="801"/>
      <c r="BSY60" s="802"/>
      <c r="BSZ60" s="802"/>
      <c r="BTA60" s="800"/>
      <c r="BTB60" s="801"/>
      <c r="BTC60" s="307"/>
      <c r="BTD60" s="307"/>
      <c r="BTE60" s="307"/>
      <c r="BTF60" s="801"/>
      <c r="BTG60" s="802"/>
      <c r="BTH60" s="802"/>
      <c r="BTI60" s="800"/>
      <c r="BTJ60" s="801"/>
      <c r="BTK60" s="307"/>
      <c r="BTL60" s="307"/>
      <c r="BTM60" s="307"/>
      <c r="BTN60" s="801"/>
      <c r="BTO60" s="802"/>
      <c r="BTP60" s="802"/>
      <c r="BTQ60" s="800"/>
      <c r="BTR60" s="801"/>
      <c r="BTS60" s="307"/>
      <c r="BTT60" s="307"/>
      <c r="BTU60" s="307"/>
      <c r="BTV60" s="801"/>
      <c r="BTW60" s="802"/>
      <c r="BTX60" s="802"/>
      <c r="BTY60" s="800"/>
      <c r="BTZ60" s="801"/>
      <c r="BUA60" s="307"/>
      <c r="BUB60" s="307"/>
      <c r="BUC60" s="307"/>
      <c r="BUD60" s="801"/>
      <c r="BUE60" s="802"/>
      <c r="BUF60" s="802"/>
      <c r="BUG60" s="800"/>
      <c r="BUH60" s="801"/>
      <c r="BUI60" s="307"/>
      <c r="BUJ60" s="307"/>
      <c r="BUK60" s="307"/>
      <c r="BUL60" s="801"/>
      <c r="BUM60" s="802"/>
      <c r="BUN60" s="802"/>
      <c r="BUO60" s="800"/>
      <c r="BUP60" s="801"/>
      <c r="BUQ60" s="307"/>
      <c r="BUR60" s="307"/>
      <c r="BUS60" s="307"/>
      <c r="BUT60" s="801"/>
      <c r="BUU60" s="802"/>
      <c r="BUV60" s="802"/>
      <c r="BUW60" s="800"/>
      <c r="BUX60" s="801"/>
      <c r="BUY60" s="307"/>
      <c r="BUZ60" s="307"/>
      <c r="BVA60" s="307"/>
      <c r="BVB60" s="801"/>
      <c r="BVC60" s="802"/>
      <c r="BVD60" s="802"/>
      <c r="BVE60" s="800"/>
      <c r="BVF60" s="801"/>
      <c r="BVG60" s="307"/>
      <c r="BVH60" s="307"/>
      <c r="BVI60" s="307"/>
      <c r="BVJ60" s="801"/>
      <c r="BVK60" s="802"/>
      <c r="BVL60" s="802"/>
      <c r="BVM60" s="800"/>
      <c r="BVN60" s="801"/>
      <c r="BVO60" s="307"/>
      <c r="BVP60" s="307"/>
      <c r="BVQ60" s="307"/>
      <c r="BVR60" s="801"/>
      <c r="BVS60" s="802"/>
      <c r="BVT60" s="802"/>
      <c r="BVU60" s="800"/>
      <c r="BVV60" s="801"/>
      <c r="BVW60" s="307"/>
      <c r="BVX60" s="307"/>
      <c r="BVY60" s="307"/>
      <c r="BVZ60" s="801"/>
      <c r="BWA60" s="802"/>
      <c r="BWB60" s="802"/>
      <c r="BWC60" s="800"/>
      <c r="BWD60" s="801"/>
      <c r="BWE60" s="307"/>
      <c r="BWF60" s="307"/>
      <c r="BWG60" s="307"/>
      <c r="BWH60" s="801"/>
      <c r="BWI60" s="802"/>
      <c r="BWJ60" s="802"/>
      <c r="BWK60" s="800"/>
      <c r="BWL60" s="801"/>
      <c r="BWM60" s="307"/>
      <c r="BWN60" s="307"/>
      <c r="BWO60" s="307"/>
      <c r="BWP60" s="801"/>
      <c r="BWQ60" s="802"/>
      <c r="BWR60" s="802"/>
      <c r="BWS60" s="800"/>
      <c r="BWT60" s="801"/>
      <c r="BWU60" s="307"/>
      <c r="BWV60" s="307"/>
      <c r="BWW60" s="307"/>
      <c r="BWX60" s="801"/>
      <c r="BWY60" s="802"/>
      <c r="BWZ60" s="802"/>
      <c r="BXA60" s="800"/>
      <c r="BXB60" s="801"/>
      <c r="BXC60" s="307"/>
      <c r="BXD60" s="307"/>
      <c r="BXE60" s="307"/>
      <c r="BXF60" s="801"/>
      <c r="BXG60" s="802"/>
      <c r="BXH60" s="802"/>
      <c r="BXI60" s="800"/>
      <c r="BXJ60" s="801"/>
      <c r="BXK60" s="307"/>
      <c r="BXL60" s="307"/>
      <c r="BXM60" s="307"/>
      <c r="BXN60" s="801"/>
      <c r="BXO60" s="802"/>
      <c r="BXP60" s="802"/>
      <c r="BXQ60" s="800"/>
      <c r="BXR60" s="801"/>
      <c r="BXS60" s="307"/>
      <c r="BXT60" s="307"/>
      <c r="BXU60" s="307"/>
      <c r="BXV60" s="801"/>
      <c r="BXW60" s="802"/>
      <c r="BXX60" s="802"/>
      <c r="BXY60" s="800"/>
      <c r="BXZ60" s="801"/>
      <c r="BYA60" s="307"/>
      <c r="BYB60" s="307"/>
      <c r="BYC60" s="307"/>
      <c r="BYD60" s="801"/>
      <c r="BYE60" s="802"/>
      <c r="BYF60" s="802"/>
      <c r="BYG60" s="800"/>
      <c r="BYH60" s="801"/>
      <c r="BYI60" s="307"/>
      <c r="BYJ60" s="307"/>
      <c r="BYK60" s="307"/>
      <c r="BYL60" s="801"/>
      <c r="BYM60" s="802"/>
      <c r="BYN60" s="802"/>
      <c r="BYO60" s="800"/>
      <c r="BYP60" s="801"/>
      <c r="BYQ60" s="307"/>
      <c r="BYR60" s="307"/>
      <c r="BYS60" s="307"/>
      <c r="BYT60" s="801"/>
      <c r="BYU60" s="802"/>
      <c r="BYV60" s="802"/>
      <c r="BYW60" s="800"/>
      <c r="BYX60" s="801"/>
      <c r="BYY60" s="307"/>
      <c r="BYZ60" s="307"/>
      <c r="BZA60" s="307"/>
      <c r="BZB60" s="801"/>
      <c r="BZC60" s="802"/>
      <c r="BZD60" s="802"/>
      <c r="BZE60" s="800"/>
      <c r="BZF60" s="801"/>
      <c r="BZG60" s="307"/>
      <c r="BZH60" s="307"/>
      <c r="BZI60" s="307"/>
      <c r="BZJ60" s="801"/>
      <c r="BZK60" s="802"/>
      <c r="BZL60" s="802"/>
      <c r="BZM60" s="800"/>
      <c r="BZN60" s="801"/>
      <c r="BZO60" s="307"/>
      <c r="BZP60" s="307"/>
      <c r="BZQ60" s="307"/>
      <c r="BZR60" s="801"/>
      <c r="BZS60" s="802"/>
      <c r="BZT60" s="802"/>
      <c r="BZU60" s="800"/>
      <c r="BZV60" s="801"/>
      <c r="BZW60" s="307"/>
      <c r="BZX60" s="307"/>
      <c r="BZY60" s="307"/>
      <c r="BZZ60" s="801"/>
      <c r="CAA60" s="802"/>
      <c r="CAB60" s="802"/>
      <c r="CAC60" s="800"/>
      <c r="CAD60" s="801"/>
      <c r="CAE60" s="307"/>
      <c r="CAF60" s="307"/>
      <c r="CAG60" s="307"/>
      <c r="CAH60" s="801"/>
      <c r="CAI60" s="802"/>
      <c r="CAJ60" s="802"/>
      <c r="CAK60" s="800"/>
      <c r="CAL60" s="801"/>
      <c r="CAM60" s="307"/>
      <c r="CAN60" s="307"/>
      <c r="CAO60" s="307"/>
      <c r="CAP60" s="801"/>
      <c r="CAQ60" s="802"/>
      <c r="CAR60" s="802"/>
      <c r="CAS60" s="800"/>
      <c r="CAT60" s="801"/>
      <c r="CAU60" s="307"/>
      <c r="CAV60" s="307"/>
      <c r="CAW60" s="307"/>
      <c r="CAX60" s="801"/>
      <c r="CAY60" s="802"/>
      <c r="CAZ60" s="802"/>
      <c r="CBA60" s="800"/>
      <c r="CBB60" s="801"/>
      <c r="CBC60" s="307"/>
      <c r="CBD60" s="307"/>
      <c r="CBE60" s="307"/>
      <c r="CBF60" s="801"/>
      <c r="CBG60" s="802"/>
      <c r="CBH60" s="802"/>
      <c r="CBI60" s="800"/>
      <c r="CBJ60" s="801"/>
      <c r="CBK60" s="307"/>
      <c r="CBL60" s="307"/>
      <c r="CBM60" s="307"/>
      <c r="CBN60" s="801"/>
      <c r="CBO60" s="802"/>
      <c r="CBP60" s="802"/>
      <c r="CBQ60" s="800"/>
      <c r="CBR60" s="801"/>
      <c r="CBS60" s="307"/>
      <c r="CBT60" s="307"/>
      <c r="CBU60" s="307"/>
      <c r="CBV60" s="801"/>
      <c r="CBW60" s="802"/>
      <c r="CBX60" s="802"/>
      <c r="CBY60" s="800"/>
      <c r="CBZ60" s="801"/>
      <c r="CCA60" s="307"/>
      <c r="CCB60" s="307"/>
      <c r="CCC60" s="307"/>
      <c r="CCD60" s="801"/>
      <c r="CCE60" s="802"/>
      <c r="CCF60" s="802"/>
      <c r="CCG60" s="800"/>
      <c r="CCH60" s="801"/>
      <c r="CCI60" s="307"/>
      <c r="CCJ60" s="307"/>
      <c r="CCK60" s="307"/>
      <c r="CCL60" s="801"/>
      <c r="CCM60" s="802"/>
      <c r="CCN60" s="802"/>
      <c r="CCO60" s="800"/>
      <c r="CCP60" s="801"/>
      <c r="CCQ60" s="307"/>
      <c r="CCR60" s="307"/>
      <c r="CCS60" s="307"/>
      <c r="CCT60" s="801"/>
      <c r="CCU60" s="802"/>
      <c r="CCV60" s="802"/>
      <c r="CCW60" s="800"/>
      <c r="CCX60" s="801"/>
      <c r="CCY60" s="307"/>
      <c r="CCZ60" s="307"/>
      <c r="CDA60" s="307"/>
      <c r="CDB60" s="801"/>
      <c r="CDC60" s="802"/>
      <c r="CDD60" s="802"/>
      <c r="CDE60" s="800"/>
      <c r="CDF60" s="801"/>
      <c r="CDG60" s="307"/>
      <c r="CDH60" s="307"/>
      <c r="CDI60" s="307"/>
      <c r="CDJ60" s="801"/>
      <c r="CDK60" s="802"/>
      <c r="CDL60" s="802"/>
      <c r="CDM60" s="800"/>
      <c r="CDN60" s="801"/>
      <c r="CDO60" s="307"/>
      <c r="CDP60" s="307"/>
      <c r="CDQ60" s="307"/>
      <c r="CDR60" s="801"/>
      <c r="CDS60" s="802"/>
      <c r="CDT60" s="802"/>
      <c r="CDU60" s="800"/>
      <c r="CDV60" s="801"/>
      <c r="CDW60" s="307"/>
      <c r="CDX60" s="307"/>
      <c r="CDY60" s="307"/>
      <c r="CDZ60" s="801"/>
      <c r="CEA60" s="802"/>
      <c r="CEB60" s="802"/>
      <c r="CEC60" s="800"/>
      <c r="CED60" s="801"/>
      <c r="CEE60" s="307"/>
      <c r="CEF60" s="307"/>
      <c r="CEG60" s="307"/>
      <c r="CEH60" s="801"/>
      <c r="CEI60" s="802"/>
      <c r="CEJ60" s="802"/>
      <c r="CEK60" s="800"/>
      <c r="CEL60" s="801"/>
      <c r="CEM60" s="307"/>
      <c r="CEN60" s="307"/>
      <c r="CEO60" s="307"/>
      <c r="CEP60" s="801"/>
      <c r="CEQ60" s="802"/>
      <c r="CER60" s="802"/>
      <c r="CES60" s="800"/>
      <c r="CET60" s="801"/>
      <c r="CEU60" s="307"/>
      <c r="CEV60" s="307"/>
      <c r="CEW60" s="307"/>
      <c r="CEX60" s="801"/>
      <c r="CEY60" s="802"/>
      <c r="CEZ60" s="802"/>
      <c r="CFA60" s="800"/>
      <c r="CFB60" s="801"/>
      <c r="CFC60" s="307"/>
      <c r="CFD60" s="307"/>
      <c r="CFE60" s="307"/>
      <c r="CFF60" s="801"/>
      <c r="CFG60" s="802"/>
      <c r="CFH60" s="802"/>
      <c r="CFI60" s="800"/>
      <c r="CFJ60" s="801"/>
      <c r="CFK60" s="307"/>
      <c r="CFL60" s="307"/>
      <c r="CFM60" s="307"/>
      <c r="CFN60" s="801"/>
      <c r="CFO60" s="802"/>
      <c r="CFP60" s="802"/>
      <c r="CFQ60" s="800"/>
      <c r="CFR60" s="801"/>
      <c r="CFS60" s="307"/>
      <c r="CFT60" s="307"/>
      <c r="CFU60" s="307"/>
      <c r="CFV60" s="801"/>
      <c r="CFW60" s="802"/>
      <c r="CFX60" s="802"/>
      <c r="CFY60" s="800"/>
      <c r="CFZ60" s="801"/>
      <c r="CGA60" s="307"/>
      <c r="CGB60" s="307"/>
      <c r="CGC60" s="307"/>
      <c r="CGD60" s="801"/>
      <c r="CGE60" s="802"/>
      <c r="CGF60" s="802"/>
      <c r="CGG60" s="800"/>
      <c r="CGH60" s="801"/>
      <c r="CGI60" s="307"/>
      <c r="CGJ60" s="307"/>
      <c r="CGK60" s="307"/>
      <c r="CGL60" s="801"/>
      <c r="CGM60" s="802"/>
      <c r="CGN60" s="802"/>
      <c r="CGO60" s="800"/>
      <c r="CGP60" s="801"/>
      <c r="CGQ60" s="307"/>
      <c r="CGR60" s="307"/>
      <c r="CGS60" s="307"/>
      <c r="CGT60" s="801"/>
      <c r="CGU60" s="802"/>
      <c r="CGV60" s="802"/>
      <c r="CGW60" s="800"/>
      <c r="CGX60" s="801"/>
      <c r="CGY60" s="307"/>
      <c r="CGZ60" s="307"/>
      <c r="CHA60" s="307"/>
      <c r="CHB60" s="801"/>
      <c r="CHC60" s="802"/>
      <c r="CHD60" s="802"/>
      <c r="CHE60" s="800"/>
      <c r="CHF60" s="801"/>
      <c r="CHG60" s="307"/>
      <c r="CHH60" s="307"/>
      <c r="CHI60" s="307"/>
      <c r="CHJ60" s="801"/>
      <c r="CHK60" s="802"/>
      <c r="CHL60" s="802"/>
      <c r="CHM60" s="800"/>
      <c r="CHN60" s="801"/>
      <c r="CHO60" s="307"/>
      <c r="CHP60" s="307"/>
      <c r="CHQ60" s="307"/>
      <c r="CHR60" s="801"/>
      <c r="CHS60" s="802"/>
      <c r="CHT60" s="802"/>
      <c r="CHU60" s="800"/>
      <c r="CHV60" s="801"/>
      <c r="CHW60" s="307"/>
      <c r="CHX60" s="307"/>
      <c r="CHY60" s="307"/>
      <c r="CHZ60" s="801"/>
      <c r="CIA60" s="802"/>
      <c r="CIB60" s="802"/>
      <c r="CIC60" s="800"/>
      <c r="CID60" s="801"/>
      <c r="CIE60" s="307"/>
      <c r="CIF60" s="307"/>
      <c r="CIG60" s="307"/>
      <c r="CIH60" s="801"/>
      <c r="CII60" s="802"/>
      <c r="CIJ60" s="802"/>
      <c r="CIK60" s="800"/>
      <c r="CIL60" s="801"/>
      <c r="CIM60" s="307"/>
      <c r="CIN60" s="307"/>
      <c r="CIO60" s="307"/>
      <c r="CIP60" s="801"/>
      <c r="CIQ60" s="802"/>
      <c r="CIR60" s="802"/>
      <c r="CIS60" s="800"/>
      <c r="CIT60" s="801"/>
      <c r="CIU60" s="307"/>
      <c r="CIV60" s="307"/>
      <c r="CIW60" s="307"/>
      <c r="CIX60" s="801"/>
      <c r="CIY60" s="802"/>
      <c r="CIZ60" s="802"/>
      <c r="CJA60" s="800"/>
      <c r="CJB60" s="801"/>
      <c r="CJC60" s="307"/>
      <c r="CJD60" s="307"/>
      <c r="CJE60" s="307"/>
      <c r="CJF60" s="801"/>
      <c r="CJG60" s="802"/>
      <c r="CJH60" s="802"/>
      <c r="CJI60" s="800"/>
      <c r="CJJ60" s="801"/>
      <c r="CJK60" s="307"/>
      <c r="CJL60" s="307"/>
      <c r="CJM60" s="307"/>
      <c r="CJN60" s="801"/>
      <c r="CJO60" s="802"/>
      <c r="CJP60" s="802"/>
      <c r="CJQ60" s="800"/>
      <c r="CJR60" s="801"/>
      <c r="CJS60" s="307"/>
      <c r="CJT60" s="307"/>
      <c r="CJU60" s="307"/>
      <c r="CJV60" s="801"/>
      <c r="CJW60" s="802"/>
      <c r="CJX60" s="802"/>
      <c r="CJY60" s="800"/>
      <c r="CJZ60" s="801"/>
      <c r="CKA60" s="307"/>
      <c r="CKB60" s="307"/>
      <c r="CKC60" s="307"/>
      <c r="CKD60" s="801"/>
      <c r="CKE60" s="802"/>
      <c r="CKF60" s="802"/>
      <c r="CKG60" s="800"/>
      <c r="CKH60" s="801"/>
      <c r="CKI60" s="307"/>
      <c r="CKJ60" s="307"/>
      <c r="CKK60" s="307"/>
      <c r="CKL60" s="801"/>
      <c r="CKM60" s="802"/>
      <c r="CKN60" s="802"/>
      <c r="CKO60" s="800"/>
      <c r="CKP60" s="801"/>
      <c r="CKQ60" s="307"/>
      <c r="CKR60" s="307"/>
      <c r="CKS60" s="307"/>
      <c r="CKT60" s="801"/>
      <c r="CKU60" s="802"/>
      <c r="CKV60" s="802"/>
      <c r="CKW60" s="800"/>
      <c r="CKX60" s="801"/>
      <c r="CKY60" s="307"/>
      <c r="CKZ60" s="307"/>
      <c r="CLA60" s="307"/>
      <c r="CLB60" s="801"/>
      <c r="CLC60" s="802"/>
      <c r="CLD60" s="802"/>
      <c r="CLE60" s="800"/>
      <c r="CLF60" s="801"/>
      <c r="CLG60" s="307"/>
      <c r="CLH60" s="307"/>
      <c r="CLI60" s="307"/>
      <c r="CLJ60" s="801"/>
      <c r="CLK60" s="802"/>
      <c r="CLL60" s="802"/>
      <c r="CLM60" s="800"/>
      <c r="CLN60" s="801"/>
      <c r="CLO60" s="307"/>
      <c r="CLP60" s="307"/>
      <c r="CLQ60" s="307"/>
      <c r="CLR60" s="801"/>
      <c r="CLS60" s="802"/>
      <c r="CLT60" s="802"/>
      <c r="CLU60" s="800"/>
      <c r="CLV60" s="801"/>
      <c r="CLW60" s="307"/>
      <c r="CLX60" s="307"/>
      <c r="CLY60" s="307"/>
      <c r="CLZ60" s="801"/>
      <c r="CMA60" s="802"/>
      <c r="CMB60" s="802"/>
      <c r="CMC60" s="800"/>
      <c r="CMD60" s="801"/>
      <c r="CME60" s="307"/>
      <c r="CMF60" s="307"/>
      <c r="CMG60" s="307"/>
      <c r="CMH60" s="801"/>
      <c r="CMI60" s="802"/>
      <c r="CMJ60" s="802"/>
      <c r="CMK60" s="800"/>
      <c r="CML60" s="801"/>
      <c r="CMM60" s="307"/>
      <c r="CMN60" s="307"/>
      <c r="CMO60" s="307"/>
      <c r="CMP60" s="801"/>
      <c r="CMQ60" s="802"/>
      <c r="CMR60" s="802"/>
      <c r="CMS60" s="800"/>
      <c r="CMT60" s="801"/>
      <c r="CMU60" s="307"/>
      <c r="CMV60" s="307"/>
      <c r="CMW60" s="307"/>
      <c r="CMX60" s="801"/>
      <c r="CMY60" s="802"/>
      <c r="CMZ60" s="802"/>
      <c r="CNA60" s="800"/>
      <c r="CNB60" s="801"/>
      <c r="CNC60" s="307"/>
      <c r="CND60" s="307"/>
      <c r="CNE60" s="307"/>
      <c r="CNF60" s="801"/>
      <c r="CNG60" s="802"/>
      <c r="CNH60" s="802"/>
      <c r="CNI60" s="800"/>
      <c r="CNJ60" s="801"/>
      <c r="CNK60" s="307"/>
      <c r="CNL60" s="307"/>
      <c r="CNM60" s="307"/>
      <c r="CNN60" s="801"/>
      <c r="CNO60" s="802"/>
      <c r="CNP60" s="802"/>
      <c r="CNQ60" s="800"/>
      <c r="CNR60" s="801"/>
      <c r="CNS60" s="307"/>
      <c r="CNT60" s="307"/>
      <c r="CNU60" s="307"/>
      <c r="CNV60" s="801"/>
      <c r="CNW60" s="802"/>
      <c r="CNX60" s="802"/>
      <c r="CNY60" s="800"/>
      <c r="CNZ60" s="801"/>
      <c r="COA60" s="307"/>
      <c r="COB60" s="307"/>
      <c r="COC60" s="307"/>
      <c r="COD60" s="801"/>
      <c r="COE60" s="802"/>
      <c r="COF60" s="802"/>
      <c r="COG60" s="800"/>
      <c r="COH60" s="801"/>
      <c r="COI60" s="307"/>
      <c r="COJ60" s="307"/>
      <c r="COK60" s="307"/>
      <c r="COL60" s="801"/>
      <c r="COM60" s="802"/>
      <c r="CON60" s="802"/>
      <c r="COO60" s="800"/>
      <c r="COP60" s="801"/>
      <c r="COQ60" s="307"/>
      <c r="COR60" s="307"/>
      <c r="COS60" s="307"/>
      <c r="COT60" s="801"/>
      <c r="COU60" s="802"/>
      <c r="COV60" s="802"/>
      <c r="COW60" s="800"/>
      <c r="COX60" s="801"/>
      <c r="COY60" s="307"/>
      <c r="COZ60" s="307"/>
      <c r="CPA60" s="307"/>
      <c r="CPB60" s="801"/>
      <c r="CPC60" s="802"/>
      <c r="CPD60" s="802"/>
      <c r="CPE60" s="800"/>
      <c r="CPF60" s="801"/>
      <c r="CPG60" s="307"/>
      <c r="CPH60" s="307"/>
      <c r="CPI60" s="307"/>
      <c r="CPJ60" s="801"/>
      <c r="CPK60" s="802"/>
      <c r="CPL60" s="802"/>
      <c r="CPM60" s="800"/>
      <c r="CPN60" s="801"/>
      <c r="CPO60" s="307"/>
      <c r="CPP60" s="307"/>
      <c r="CPQ60" s="307"/>
      <c r="CPR60" s="801"/>
      <c r="CPS60" s="802"/>
      <c r="CPT60" s="802"/>
      <c r="CPU60" s="800"/>
      <c r="CPV60" s="801"/>
      <c r="CPW60" s="307"/>
      <c r="CPX60" s="307"/>
      <c r="CPY60" s="307"/>
      <c r="CPZ60" s="801"/>
      <c r="CQA60" s="802"/>
      <c r="CQB60" s="802"/>
      <c r="CQC60" s="800"/>
      <c r="CQD60" s="801"/>
      <c r="CQE60" s="307"/>
      <c r="CQF60" s="307"/>
      <c r="CQG60" s="307"/>
      <c r="CQH60" s="801"/>
      <c r="CQI60" s="802"/>
      <c r="CQJ60" s="802"/>
      <c r="CQK60" s="800"/>
      <c r="CQL60" s="801"/>
      <c r="CQM60" s="307"/>
      <c r="CQN60" s="307"/>
      <c r="CQO60" s="307"/>
      <c r="CQP60" s="801"/>
      <c r="CQQ60" s="802"/>
      <c r="CQR60" s="802"/>
      <c r="CQS60" s="800"/>
      <c r="CQT60" s="801"/>
      <c r="CQU60" s="307"/>
      <c r="CQV60" s="307"/>
      <c r="CQW60" s="307"/>
      <c r="CQX60" s="801"/>
      <c r="CQY60" s="802"/>
      <c r="CQZ60" s="802"/>
      <c r="CRA60" s="800"/>
      <c r="CRB60" s="801"/>
      <c r="CRC60" s="307"/>
      <c r="CRD60" s="307"/>
      <c r="CRE60" s="307"/>
      <c r="CRF60" s="801"/>
      <c r="CRG60" s="802"/>
      <c r="CRH60" s="802"/>
      <c r="CRI60" s="800"/>
      <c r="CRJ60" s="801"/>
      <c r="CRK60" s="307"/>
      <c r="CRL60" s="307"/>
      <c r="CRM60" s="307"/>
      <c r="CRN60" s="801"/>
      <c r="CRO60" s="802"/>
      <c r="CRP60" s="802"/>
      <c r="CRQ60" s="800"/>
      <c r="CRR60" s="801"/>
      <c r="CRS60" s="307"/>
      <c r="CRT60" s="307"/>
      <c r="CRU60" s="307"/>
      <c r="CRV60" s="801"/>
      <c r="CRW60" s="802"/>
      <c r="CRX60" s="802"/>
      <c r="CRY60" s="800"/>
      <c r="CRZ60" s="801"/>
      <c r="CSA60" s="307"/>
      <c r="CSB60" s="307"/>
      <c r="CSC60" s="307"/>
      <c r="CSD60" s="801"/>
      <c r="CSE60" s="802"/>
      <c r="CSF60" s="802"/>
      <c r="CSG60" s="800"/>
      <c r="CSH60" s="801"/>
      <c r="CSI60" s="307"/>
      <c r="CSJ60" s="307"/>
      <c r="CSK60" s="307"/>
      <c r="CSL60" s="801"/>
      <c r="CSM60" s="802"/>
      <c r="CSN60" s="802"/>
      <c r="CSO60" s="800"/>
      <c r="CSP60" s="801"/>
      <c r="CSQ60" s="307"/>
      <c r="CSR60" s="307"/>
      <c r="CSS60" s="307"/>
      <c r="CST60" s="801"/>
      <c r="CSU60" s="802"/>
      <c r="CSV60" s="802"/>
      <c r="CSW60" s="800"/>
      <c r="CSX60" s="801"/>
      <c r="CSY60" s="307"/>
      <c r="CSZ60" s="307"/>
      <c r="CTA60" s="307"/>
      <c r="CTB60" s="801"/>
      <c r="CTC60" s="802"/>
      <c r="CTD60" s="802"/>
      <c r="CTE60" s="800"/>
      <c r="CTF60" s="801"/>
      <c r="CTG60" s="307"/>
      <c r="CTH60" s="307"/>
      <c r="CTI60" s="307"/>
      <c r="CTJ60" s="801"/>
      <c r="CTK60" s="802"/>
      <c r="CTL60" s="802"/>
      <c r="CTM60" s="800"/>
      <c r="CTN60" s="801"/>
      <c r="CTO60" s="307"/>
      <c r="CTP60" s="307"/>
      <c r="CTQ60" s="307"/>
      <c r="CTR60" s="801"/>
      <c r="CTS60" s="802"/>
      <c r="CTT60" s="802"/>
      <c r="CTU60" s="800"/>
      <c r="CTV60" s="801"/>
      <c r="CTW60" s="307"/>
      <c r="CTX60" s="307"/>
      <c r="CTY60" s="307"/>
      <c r="CTZ60" s="801"/>
      <c r="CUA60" s="802"/>
      <c r="CUB60" s="802"/>
      <c r="CUC60" s="800"/>
      <c r="CUD60" s="801"/>
      <c r="CUE60" s="307"/>
      <c r="CUF60" s="307"/>
      <c r="CUG60" s="307"/>
      <c r="CUH60" s="801"/>
      <c r="CUI60" s="802"/>
      <c r="CUJ60" s="802"/>
      <c r="CUK60" s="800"/>
      <c r="CUL60" s="801"/>
      <c r="CUM60" s="307"/>
      <c r="CUN60" s="307"/>
      <c r="CUO60" s="307"/>
      <c r="CUP60" s="801"/>
      <c r="CUQ60" s="802"/>
      <c r="CUR60" s="802"/>
      <c r="CUS60" s="800"/>
      <c r="CUT60" s="801"/>
      <c r="CUU60" s="307"/>
      <c r="CUV60" s="307"/>
      <c r="CUW60" s="307"/>
      <c r="CUX60" s="801"/>
      <c r="CUY60" s="802"/>
      <c r="CUZ60" s="802"/>
      <c r="CVA60" s="800"/>
      <c r="CVB60" s="801"/>
      <c r="CVC60" s="307"/>
      <c r="CVD60" s="307"/>
      <c r="CVE60" s="307"/>
      <c r="CVF60" s="801"/>
      <c r="CVG60" s="802"/>
      <c r="CVH60" s="802"/>
      <c r="CVI60" s="800"/>
      <c r="CVJ60" s="801"/>
      <c r="CVK60" s="307"/>
      <c r="CVL60" s="307"/>
      <c r="CVM60" s="307"/>
      <c r="CVN60" s="801"/>
      <c r="CVO60" s="802"/>
      <c r="CVP60" s="802"/>
      <c r="CVQ60" s="800"/>
      <c r="CVR60" s="801"/>
      <c r="CVS60" s="307"/>
      <c r="CVT60" s="307"/>
      <c r="CVU60" s="307"/>
      <c r="CVV60" s="801"/>
      <c r="CVW60" s="802"/>
      <c r="CVX60" s="802"/>
      <c r="CVY60" s="800"/>
      <c r="CVZ60" s="801"/>
      <c r="CWA60" s="307"/>
      <c r="CWB60" s="307"/>
      <c r="CWC60" s="307"/>
      <c r="CWD60" s="801"/>
      <c r="CWE60" s="802"/>
      <c r="CWF60" s="802"/>
      <c r="CWG60" s="800"/>
      <c r="CWH60" s="801"/>
      <c r="CWI60" s="307"/>
      <c r="CWJ60" s="307"/>
      <c r="CWK60" s="307"/>
      <c r="CWL60" s="801"/>
      <c r="CWM60" s="802"/>
      <c r="CWN60" s="802"/>
      <c r="CWO60" s="800"/>
      <c r="CWP60" s="801"/>
      <c r="CWQ60" s="307"/>
      <c r="CWR60" s="307"/>
      <c r="CWS60" s="307"/>
      <c r="CWT60" s="801"/>
      <c r="CWU60" s="802"/>
      <c r="CWV60" s="802"/>
      <c r="CWW60" s="800"/>
      <c r="CWX60" s="801"/>
      <c r="CWY60" s="307"/>
      <c r="CWZ60" s="307"/>
      <c r="CXA60" s="307"/>
      <c r="CXB60" s="801"/>
      <c r="CXC60" s="802"/>
      <c r="CXD60" s="802"/>
      <c r="CXE60" s="800"/>
      <c r="CXF60" s="801"/>
      <c r="CXG60" s="307"/>
      <c r="CXH60" s="307"/>
      <c r="CXI60" s="307"/>
      <c r="CXJ60" s="801"/>
      <c r="CXK60" s="802"/>
      <c r="CXL60" s="802"/>
      <c r="CXM60" s="800"/>
      <c r="CXN60" s="801"/>
      <c r="CXO60" s="307"/>
      <c r="CXP60" s="307"/>
      <c r="CXQ60" s="307"/>
      <c r="CXR60" s="801"/>
      <c r="CXS60" s="802"/>
      <c r="CXT60" s="802"/>
      <c r="CXU60" s="800"/>
      <c r="CXV60" s="801"/>
      <c r="CXW60" s="307"/>
      <c r="CXX60" s="307"/>
      <c r="CXY60" s="307"/>
      <c r="CXZ60" s="801"/>
      <c r="CYA60" s="802"/>
      <c r="CYB60" s="802"/>
      <c r="CYC60" s="800"/>
      <c r="CYD60" s="801"/>
      <c r="CYE60" s="307"/>
      <c r="CYF60" s="307"/>
      <c r="CYG60" s="307"/>
      <c r="CYH60" s="801"/>
      <c r="CYI60" s="802"/>
      <c r="CYJ60" s="802"/>
      <c r="CYK60" s="800"/>
      <c r="CYL60" s="801"/>
      <c r="CYM60" s="307"/>
      <c r="CYN60" s="307"/>
      <c r="CYO60" s="307"/>
      <c r="CYP60" s="801"/>
      <c r="CYQ60" s="802"/>
      <c r="CYR60" s="802"/>
      <c r="CYS60" s="800"/>
      <c r="CYT60" s="801"/>
      <c r="CYU60" s="307"/>
      <c r="CYV60" s="307"/>
      <c r="CYW60" s="307"/>
      <c r="CYX60" s="801"/>
      <c r="CYY60" s="802"/>
      <c r="CYZ60" s="802"/>
      <c r="CZA60" s="800"/>
      <c r="CZB60" s="801"/>
      <c r="CZC60" s="307"/>
      <c r="CZD60" s="307"/>
      <c r="CZE60" s="307"/>
      <c r="CZF60" s="801"/>
      <c r="CZG60" s="802"/>
      <c r="CZH60" s="802"/>
      <c r="CZI60" s="800"/>
      <c r="CZJ60" s="801"/>
      <c r="CZK60" s="307"/>
      <c r="CZL60" s="307"/>
      <c r="CZM60" s="307"/>
      <c r="CZN60" s="801"/>
      <c r="CZO60" s="802"/>
      <c r="CZP60" s="802"/>
      <c r="CZQ60" s="800"/>
      <c r="CZR60" s="801"/>
      <c r="CZS60" s="307"/>
      <c r="CZT60" s="307"/>
      <c r="CZU60" s="307"/>
      <c r="CZV60" s="801"/>
      <c r="CZW60" s="802"/>
      <c r="CZX60" s="802"/>
      <c r="CZY60" s="800"/>
      <c r="CZZ60" s="801"/>
      <c r="DAA60" s="307"/>
      <c r="DAB60" s="307"/>
      <c r="DAC60" s="307"/>
      <c r="DAD60" s="801"/>
      <c r="DAE60" s="802"/>
      <c r="DAF60" s="802"/>
      <c r="DAG60" s="800"/>
      <c r="DAH60" s="801"/>
      <c r="DAI60" s="307"/>
      <c r="DAJ60" s="307"/>
      <c r="DAK60" s="307"/>
      <c r="DAL60" s="801"/>
      <c r="DAM60" s="802"/>
      <c r="DAN60" s="802"/>
      <c r="DAO60" s="800"/>
      <c r="DAP60" s="801"/>
      <c r="DAQ60" s="307"/>
      <c r="DAR60" s="307"/>
      <c r="DAS60" s="307"/>
      <c r="DAT60" s="801"/>
      <c r="DAU60" s="802"/>
      <c r="DAV60" s="802"/>
      <c r="DAW60" s="800"/>
      <c r="DAX60" s="801"/>
      <c r="DAY60" s="307"/>
      <c r="DAZ60" s="307"/>
      <c r="DBA60" s="307"/>
      <c r="DBB60" s="801"/>
      <c r="DBC60" s="802"/>
      <c r="DBD60" s="802"/>
      <c r="DBE60" s="800"/>
      <c r="DBF60" s="801"/>
      <c r="DBG60" s="307"/>
      <c r="DBH60" s="307"/>
      <c r="DBI60" s="307"/>
      <c r="DBJ60" s="801"/>
      <c r="DBK60" s="802"/>
      <c r="DBL60" s="802"/>
      <c r="DBM60" s="800"/>
      <c r="DBN60" s="801"/>
      <c r="DBO60" s="307"/>
      <c r="DBP60" s="307"/>
      <c r="DBQ60" s="307"/>
      <c r="DBR60" s="801"/>
      <c r="DBS60" s="802"/>
      <c r="DBT60" s="802"/>
      <c r="DBU60" s="800"/>
      <c r="DBV60" s="801"/>
      <c r="DBW60" s="307"/>
      <c r="DBX60" s="307"/>
      <c r="DBY60" s="307"/>
      <c r="DBZ60" s="801"/>
      <c r="DCA60" s="802"/>
      <c r="DCB60" s="802"/>
      <c r="DCC60" s="800"/>
      <c r="DCD60" s="801"/>
      <c r="DCE60" s="307"/>
      <c r="DCF60" s="307"/>
      <c r="DCG60" s="307"/>
      <c r="DCH60" s="801"/>
      <c r="DCI60" s="802"/>
      <c r="DCJ60" s="802"/>
      <c r="DCK60" s="800"/>
      <c r="DCL60" s="801"/>
      <c r="DCM60" s="307"/>
      <c r="DCN60" s="307"/>
      <c r="DCO60" s="307"/>
      <c r="DCP60" s="801"/>
      <c r="DCQ60" s="802"/>
      <c r="DCR60" s="802"/>
      <c r="DCS60" s="800"/>
      <c r="DCT60" s="801"/>
      <c r="DCU60" s="307"/>
      <c r="DCV60" s="307"/>
      <c r="DCW60" s="307"/>
      <c r="DCX60" s="801"/>
      <c r="DCY60" s="802"/>
      <c r="DCZ60" s="802"/>
      <c r="DDA60" s="800"/>
      <c r="DDB60" s="801"/>
      <c r="DDC60" s="307"/>
      <c r="DDD60" s="307"/>
      <c r="DDE60" s="307"/>
      <c r="DDF60" s="801"/>
      <c r="DDG60" s="802"/>
      <c r="DDH60" s="802"/>
      <c r="DDI60" s="800"/>
      <c r="DDJ60" s="801"/>
      <c r="DDK60" s="307"/>
      <c r="DDL60" s="307"/>
      <c r="DDM60" s="307"/>
      <c r="DDN60" s="801"/>
      <c r="DDO60" s="802"/>
      <c r="DDP60" s="802"/>
      <c r="DDQ60" s="800"/>
      <c r="DDR60" s="801"/>
      <c r="DDS60" s="307"/>
      <c r="DDT60" s="307"/>
      <c r="DDU60" s="307"/>
      <c r="DDV60" s="801"/>
      <c r="DDW60" s="802"/>
      <c r="DDX60" s="802"/>
      <c r="DDY60" s="800"/>
      <c r="DDZ60" s="801"/>
      <c r="DEA60" s="307"/>
      <c r="DEB60" s="307"/>
      <c r="DEC60" s="307"/>
      <c r="DED60" s="801"/>
      <c r="DEE60" s="802"/>
      <c r="DEF60" s="802"/>
      <c r="DEG60" s="800"/>
      <c r="DEH60" s="801"/>
      <c r="DEI60" s="307"/>
      <c r="DEJ60" s="307"/>
      <c r="DEK60" s="307"/>
      <c r="DEL60" s="801"/>
      <c r="DEM60" s="802"/>
      <c r="DEN60" s="802"/>
      <c r="DEO60" s="800"/>
      <c r="DEP60" s="801"/>
      <c r="DEQ60" s="307"/>
      <c r="DER60" s="307"/>
      <c r="DES60" s="307"/>
      <c r="DET60" s="801"/>
      <c r="DEU60" s="802"/>
      <c r="DEV60" s="802"/>
      <c r="DEW60" s="800"/>
      <c r="DEX60" s="801"/>
      <c r="DEY60" s="307"/>
      <c r="DEZ60" s="307"/>
      <c r="DFA60" s="307"/>
      <c r="DFB60" s="801"/>
      <c r="DFC60" s="802"/>
      <c r="DFD60" s="802"/>
      <c r="DFE60" s="800"/>
      <c r="DFF60" s="801"/>
      <c r="DFG60" s="307"/>
      <c r="DFH60" s="307"/>
      <c r="DFI60" s="307"/>
      <c r="DFJ60" s="801"/>
      <c r="DFK60" s="802"/>
      <c r="DFL60" s="802"/>
      <c r="DFM60" s="800"/>
      <c r="DFN60" s="801"/>
      <c r="DFO60" s="307"/>
      <c r="DFP60" s="307"/>
      <c r="DFQ60" s="307"/>
      <c r="DFR60" s="801"/>
      <c r="DFS60" s="802"/>
      <c r="DFT60" s="802"/>
      <c r="DFU60" s="800"/>
      <c r="DFV60" s="801"/>
      <c r="DFW60" s="307"/>
      <c r="DFX60" s="307"/>
      <c r="DFY60" s="307"/>
      <c r="DFZ60" s="801"/>
      <c r="DGA60" s="802"/>
      <c r="DGB60" s="802"/>
      <c r="DGC60" s="800"/>
      <c r="DGD60" s="801"/>
      <c r="DGE60" s="307"/>
      <c r="DGF60" s="307"/>
      <c r="DGG60" s="307"/>
      <c r="DGH60" s="801"/>
      <c r="DGI60" s="802"/>
      <c r="DGJ60" s="802"/>
      <c r="DGK60" s="800"/>
      <c r="DGL60" s="801"/>
      <c r="DGM60" s="307"/>
      <c r="DGN60" s="307"/>
      <c r="DGO60" s="307"/>
      <c r="DGP60" s="801"/>
      <c r="DGQ60" s="802"/>
      <c r="DGR60" s="802"/>
      <c r="DGS60" s="800"/>
      <c r="DGT60" s="801"/>
      <c r="DGU60" s="307"/>
      <c r="DGV60" s="307"/>
      <c r="DGW60" s="307"/>
      <c r="DGX60" s="801"/>
      <c r="DGY60" s="802"/>
      <c r="DGZ60" s="802"/>
      <c r="DHA60" s="800"/>
      <c r="DHB60" s="801"/>
      <c r="DHC60" s="307"/>
      <c r="DHD60" s="307"/>
      <c r="DHE60" s="307"/>
      <c r="DHF60" s="801"/>
      <c r="DHG60" s="802"/>
      <c r="DHH60" s="802"/>
      <c r="DHI60" s="800"/>
      <c r="DHJ60" s="801"/>
      <c r="DHK60" s="307"/>
      <c r="DHL60" s="307"/>
      <c r="DHM60" s="307"/>
      <c r="DHN60" s="801"/>
      <c r="DHO60" s="802"/>
      <c r="DHP60" s="802"/>
      <c r="DHQ60" s="800"/>
      <c r="DHR60" s="801"/>
      <c r="DHS60" s="307"/>
      <c r="DHT60" s="307"/>
      <c r="DHU60" s="307"/>
      <c r="DHV60" s="801"/>
      <c r="DHW60" s="802"/>
      <c r="DHX60" s="802"/>
      <c r="DHY60" s="800"/>
      <c r="DHZ60" s="801"/>
      <c r="DIA60" s="307"/>
      <c r="DIB60" s="307"/>
      <c r="DIC60" s="307"/>
      <c r="DID60" s="801"/>
      <c r="DIE60" s="802"/>
      <c r="DIF60" s="802"/>
      <c r="DIG60" s="800"/>
      <c r="DIH60" s="801"/>
      <c r="DII60" s="307"/>
      <c r="DIJ60" s="307"/>
      <c r="DIK60" s="307"/>
      <c r="DIL60" s="801"/>
      <c r="DIM60" s="802"/>
      <c r="DIN60" s="802"/>
      <c r="DIO60" s="800"/>
      <c r="DIP60" s="801"/>
      <c r="DIQ60" s="307"/>
      <c r="DIR60" s="307"/>
      <c r="DIS60" s="307"/>
      <c r="DIT60" s="801"/>
      <c r="DIU60" s="802"/>
      <c r="DIV60" s="802"/>
      <c r="DIW60" s="800"/>
      <c r="DIX60" s="801"/>
      <c r="DIY60" s="307"/>
      <c r="DIZ60" s="307"/>
      <c r="DJA60" s="307"/>
      <c r="DJB60" s="801"/>
      <c r="DJC60" s="802"/>
      <c r="DJD60" s="802"/>
      <c r="DJE60" s="800"/>
      <c r="DJF60" s="801"/>
      <c r="DJG60" s="307"/>
      <c r="DJH60" s="307"/>
      <c r="DJI60" s="307"/>
      <c r="DJJ60" s="801"/>
      <c r="DJK60" s="802"/>
      <c r="DJL60" s="802"/>
      <c r="DJM60" s="800"/>
      <c r="DJN60" s="801"/>
      <c r="DJO60" s="307"/>
      <c r="DJP60" s="307"/>
      <c r="DJQ60" s="307"/>
      <c r="DJR60" s="801"/>
      <c r="DJS60" s="802"/>
      <c r="DJT60" s="802"/>
      <c r="DJU60" s="800"/>
      <c r="DJV60" s="801"/>
      <c r="DJW60" s="307"/>
      <c r="DJX60" s="307"/>
      <c r="DJY60" s="307"/>
      <c r="DJZ60" s="801"/>
      <c r="DKA60" s="802"/>
      <c r="DKB60" s="802"/>
      <c r="DKC60" s="800"/>
      <c r="DKD60" s="801"/>
      <c r="DKE60" s="307"/>
      <c r="DKF60" s="307"/>
      <c r="DKG60" s="307"/>
      <c r="DKH60" s="801"/>
      <c r="DKI60" s="802"/>
      <c r="DKJ60" s="802"/>
      <c r="DKK60" s="800"/>
      <c r="DKL60" s="801"/>
      <c r="DKM60" s="307"/>
      <c r="DKN60" s="307"/>
      <c r="DKO60" s="307"/>
      <c r="DKP60" s="801"/>
      <c r="DKQ60" s="802"/>
      <c r="DKR60" s="802"/>
      <c r="DKS60" s="800"/>
      <c r="DKT60" s="801"/>
      <c r="DKU60" s="307"/>
      <c r="DKV60" s="307"/>
      <c r="DKW60" s="307"/>
      <c r="DKX60" s="801"/>
      <c r="DKY60" s="802"/>
      <c r="DKZ60" s="802"/>
      <c r="DLA60" s="800"/>
      <c r="DLB60" s="801"/>
      <c r="DLC60" s="307"/>
      <c r="DLD60" s="307"/>
      <c r="DLE60" s="307"/>
      <c r="DLF60" s="801"/>
      <c r="DLG60" s="802"/>
      <c r="DLH60" s="802"/>
      <c r="DLI60" s="800"/>
      <c r="DLJ60" s="801"/>
      <c r="DLK60" s="307"/>
      <c r="DLL60" s="307"/>
      <c r="DLM60" s="307"/>
      <c r="DLN60" s="801"/>
      <c r="DLO60" s="802"/>
      <c r="DLP60" s="802"/>
      <c r="DLQ60" s="800"/>
      <c r="DLR60" s="801"/>
      <c r="DLS60" s="307"/>
      <c r="DLT60" s="307"/>
      <c r="DLU60" s="307"/>
      <c r="DLV60" s="801"/>
      <c r="DLW60" s="802"/>
      <c r="DLX60" s="802"/>
      <c r="DLY60" s="800"/>
      <c r="DLZ60" s="801"/>
      <c r="DMA60" s="307"/>
      <c r="DMB60" s="307"/>
      <c r="DMC60" s="307"/>
      <c r="DMD60" s="801"/>
      <c r="DME60" s="802"/>
      <c r="DMF60" s="802"/>
      <c r="DMG60" s="800"/>
      <c r="DMH60" s="801"/>
      <c r="DMI60" s="307"/>
      <c r="DMJ60" s="307"/>
      <c r="DMK60" s="307"/>
      <c r="DML60" s="801"/>
      <c r="DMM60" s="802"/>
      <c r="DMN60" s="802"/>
      <c r="DMO60" s="800"/>
      <c r="DMP60" s="801"/>
      <c r="DMQ60" s="307"/>
      <c r="DMR60" s="307"/>
      <c r="DMS60" s="307"/>
      <c r="DMT60" s="801"/>
      <c r="DMU60" s="802"/>
      <c r="DMV60" s="802"/>
      <c r="DMW60" s="800"/>
      <c r="DMX60" s="801"/>
      <c r="DMY60" s="307"/>
      <c r="DMZ60" s="307"/>
      <c r="DNA60" s="307"/>
      <c r="DNB60" s="801"/>
      <c r="DNC60" s="802"/>
      <c r="DND60" s="802"/>
      <c r="DNE60" s="800"/>
      <c r="DNF60" s="801"/>
      <c r="DNG60" s="307"/>
      <c r="DNH60" s="307"/>
      <c r="DNI60" s="307"/>
      <c r="DNJ60" s="801"/>
      <c r="DNK60" s="802"/>
      <c r="DNL60" s="802"/>
      <c r="DNM60" s="800"/>
      <c r="DNN60" s="801"/>
      <c r="DNO60" s="307"/>
      <c r="DNP60" s="307"/>
      <c r="DNQ60" s="307"/>
      <c r="DNR60" s="801"/>
      <c r="DNS60" s="802"/>
      <c r="DNT60" s="802"/>
      <c r="DNU60" s="800"/>
      <c r="DNV60" s="801"/>
      <c r="DNW60" s="307"/>
      <c r="DNX60" s="307"/>
      <c r="DNY60" s="307"/>
      <c r="DNZ60" s="801"/>
      <c r="DOA60" s="802"/>
      <c r="DOB60" s="802"/>
      <c r="DOC60" s="800"/>
      <c r="DOD60" s="801"/>
      <c r="DOE60" s="307"/>
      <c r="DOF60" s="307"/>
      <c r="DOG60" s="307"/>
      <c r="DOH60" s="801"/>
      <c r="DOI60" s="802"/>
      <c r="DOJ60" s="802"/>
      <c r="DOK60" s="800"/>
      <c r="DOL60" s="801"/>
      <c r="DOM60" s="307"/>
      <c r="DON60" s="307"/>
      <c r="DOO60" s="307"/>
      <c r="DOP60" s="801"/>
      <c r="DOQ60" s="802"/>
      <c r="DOR60" s="802"/>
      <c r="DOS60" s="800"/>
      <c r="DOT60" s="801"/>
      <c r="DOU60" s="307"/>
      <c r="DOV60" s="307"/>
      <c r="DOW60" s="307"/>
      <c r="DOX60" s="801"/>
      <c r="DOY60" s="802"/>
      <c r="DOZ60" s="802"/>
      <c r="DPA60" s="800"/>
      <c r="DPB60" s="801"/>
      <c r="DPC60" s="307"/>
      <c r="DPD60" s="307"/>
      <c r="DPE60" s="307"/>
      <c r="DPF60" s="801"/>
      <c r="DPG60" s="802"/>
      <c r="DPH60" s="802"/>
      <c r="DPI60" s="800"/>
      <c r="DPJ60" s="801"/>
      <c r="DPK60" s="307"/>
      <c r="DPL60" s="307"/>
      <c r="DPM60" s="307"/>
      <c r="DPN60" s="801"/>
      <c r="DPO60" s="802"/>
      <c r="DPP60" s="802"/>
      <c r="DPQ60" s="800"/>
      <c r="DPR60" s="801"/>
      <c r="DPS60" s="307"/>
      <c r="DPT60" s="307"/>
      <c r="DPU60" s="307"/>
      <c r="DPV60" s="801"/>
      <c r="DPW60" s="802"/>
      <c r="DPX60" s="802"/>
      <c r="DPY60" s="800"/>
      <c r="DPZ60" s="801"/>
      <c r="DQA60" s="307"/>
      <c r="DQB60" s="307"/>
      <c r="DQC60" s="307"/>
      <c r="DQD60" s="801"/>
      <c r="DQE60" s="802"/>
      <c r="DQF60" s="802"/>
      <c r="DQG60" s="800"/>
      <c r="DQH60" s="801"/>
      <c r="DQI60" s="307"/>
      <c r="DQJ60" s="307"/>
      <c r="DQK60" s="307"/>
      <c r="DQL60" s="801"/>
      <c r="DQM60" s="802"/>
      <c r="DQN60" s="802"/>
      <c r="DQO60" s="800"/>
      <c r="DQP60" s="801"/>
      <c r="DQQ60" s="307"/>
      <c r="DQR60" s="307"/>
      <c r="DQS60" s="307"/>
      <c r="DQT60" s="801"/>
      <c r="DQU60" s="802"/>
      <c r="DQV60" s="802"/>
      <c r="DQW60" s="800"/>
      <c r="DQX60" s="801"/>
      <c r="DQY60" s="307"/>
      <c r="DQZ60" s="307"/>
      <c r="DRA60" s="307"/>
      <c r="DRB60" s="801"/>
      <c r="DRC60" s="802"/>
      <c r="DRD60" s="802"/>
      <c r="DRE60" s="800"/>
      <c r="DRF60" s="801"/>
      <c r="DRG60" s="307"/>
      <c r="DRH60" s="307"/>
      <c r="DRI60" s="307"/>
      <c r="DRJ60" s="801"/>
      <c r="DRK60" s="802"/>
      <c r="DRL60" s="802"/>
      <c r="DRM60" s="800"/>
      <c r="DRN60" s="801"/>
      <c r="DRO60" s="307"/>
      <c r="DRP60" s="307"/>
      <c r="DRQ60" s="307"/>
      <c r="DRR60" s="801"/>
      <c r="DRS60" s="802"/>
      <c r="DRT60" s="802"/>
      <c r="DRU60" s="800"/>
      <c r="DRV60" s="801"/>
      <c r="DRW60" s="307"/>
      <c r="DRX60" s="307"/>
      <c r="DRY60" s="307"/>
      <c r="DRZ60" s="801"/>
      <c r="DSA60" s="802"/>
      <c r="DSB60" s="802"/>
      <c r="DSC60" s="800"/>
      <c r="DSD60" s="801"/>
      <c r="DSE60" s="307"/>
      <c r="DSF60" s="307"/>
      <c r="DSG60" s="307"/>
      <c r="DSH60" s="801"/>
      <c r="DSI60" s="802"/>
      <c r="DSJ60" s="802"/>
      <c r="DSK60" s="800"/>
      <c r="DSL60" s="801"/>
      <c r="DSM60" s="307"/>
      <c r="DSN60" s="307"/>
      <c r="DSO60" s="307"/>
      <c r="DSP60" s="801"/>
      <c r="DSQ60" s="802"/>
      <c r="DSR60" s="802"/>
      <c r="DSS60" s="800"/>
      <c r="DST60" s="801"/>
      <c r="DSU60" s="307"/>
      <c r="DSV60" s="307"/>
      <c r="DSW60" s="307"/>
      <c r="DSX60" s="801"/>
      <c r="DSY60" s="802"/>
      <c r="DSZ60" s="802"/>
      <c r="DTA60" s="800"/>
      <c r="DTB60" s="801"/>
      <c r="DTC60" s="307"/>
      <c r="DTD60" s="307"/>
      <c r="DTE60" s="307"/>
      <c r="DTF60" s="801"/>
      <c r="DTG60" s="802"/>
      <c r="DTH60" s="802"/>
      <c r="DTI60" s="800"/>
      <c r="DTJ60" s="801"/>
      <c r="DTK60" s="307"/>
      <c r="DTL60" s="307"/>
      <c r="DTM60" s="307"/>
      <c r="DTN60" s="801"/>
      <c r="DTO60" s="802"/>
      <c r="DTP60" s="802"/>
      <c r="DTQ60" s="800"/>
      <c r="DTR60" s="801"/>
      <c r="DTS60" s="307"/>
      <c r="DTT60" s="307"/>
      <c r="DTU60" s="307"/>
      <c r="DTV60" s="801"/>
      <c r="DTW60" s="802"/>
      <c r="DTX60" s="802"/>
      <c r="DTY60" s="800"/>
      <c r="DTZ60" s="801"/>
      <c r="DUA60" s="307"/>
      <c r="DUB60" s="307"/>
      <c r="DUC60" s="307"/>
      <c r="DUD60" s="801"/>
      <c r="DUE60" s="802"/>
      <c r="DUF60" s="802"/>
      <c r="DUG60" s="800"/>
      <c r="DUH60" s="801"/>
      <c r="DUI60" s="307"/>
      <c r="DUJ60" s="307"/>
      <c r="DUK60" s="307"/>
      <c r="DUL60" s="801"/>
      <c r="DUM60" s="802"/>
      <c r="DUN60" s="802"/>
      <c r="DUO60" s="800"/>
      <c r="DUP60" s="801"/>
      <c r="DUQ60" s="307"/>
      <c r="DUR60" s="307"/>
      <c r="DUS60" s="307"/>
      <c r="DUT60" s="801"/>
      <c r="DUU60" s="802"/>
      <c r="DUV60" s="802"/>
      <c r="DUW60" s="800"/>
      <c r="DUX60" s="801"/>
      <c r="DUY60" s="307"/>
      <c r="DUZ60" s="307"/>
      <c r="DVA60" s="307"/>
      <c r="DVB60" s="801"/>
      <c r="DVC60" s="802"/>
      <c r="DVD60" s="802"/>
      <c r="DVE60" s="800"/>
      <c r="DVF60" s="801"/>
      <c r="DVG60" s="307"/>
      <c r="DVH60" s="307"/>
      <c r="DVI60" s="307"/>
      <c r="DVJ60" s="801"/>
      <c r="DVK60" s="802"/>
      <c r="DVL60" s="802"/>
      <c r="DVM60" s="800"/>
      <c r="DVN60" s="801"/>
      <c r="DVO60" s="307"/>
      <c r="DVP60" s="307"/>
      <c r="DVQ60" s="307"/>
      <c r="DVR60" s="801"/>
      <c r="DVS60" s="802"/>
      <c r="DVT60" s="802"/>
      <c r="DVU60" s="800"/>
      <c r="DVV60" s="801"/>
      <c r="DVW60" s="307"/>
      <c r="DVX60" s="307"/>
      <c r="DVY60" s="307"/>
      <c r="DVZ60" s="801"/>
      <c r="DWA60" s="802"/>
      <c r="DWB60" s="802"/>
      <c r="DWC60" s="800"/>
      <c r="DWD60" s="801"/>
      <c r="DWE60" s="307"/>
      <c r="DWF60" s="307"/>
      <c r="DWG60" s="307"/>
      <c r="DWH60" s="801"/>
      <c r="DWI60" s="802"/>
      <c r="DWJ60" s="802"/>
      <c r="DWK60" s="800"/>
      <c r="DWL60" s="801"/>
      <c r="DWM60" s="307"/>
      <c r="DWN60" s="307"/>
      <c r="DWO60" s="307"/>
      <c r="DWP60" s="801"/>
      <c r="DWQ60" s="802"/>
      <c r="DWR60" s="802"/>
      <c r="DWS60" s="800"/>
      <c r="DWT60" s="801"/>
      <c r="DWU60" s="307"/>
      <c r="DWV60" s="307"/>
      <c r="DWW60" s="307"/>
      <c r="DWX60" s="801"/>
      <c r="DWY60" s="802"/>
      <c r="DWZ60" s="802"/>
      <c r="DXA60" s="800"/>
      <c r="DXB60" s="801"/>
      <c r="DXC60" s="307"/>
      <c r="DXD60" s="307"/>
      <c r="DXE60" s="307"/>
      <c r="DXF60" s="801"/>
      <c r="DXG60" s="802"/>
      <c r="DXH60" s="802"/>
      <c r="DXI60" s="800"/>
      <c r="DXJ60" s="801"/>
      <c r="DXK60" s="307"/>
      <c r="DXL60" s="307"/>
      <c r="DXM60" s="307"/>
      <c r="DXN60" s="801"/>
      <c r="DXO60" s="802"/>
      <c r="DXP60" s="802"/>
      <c r="DXQ60" s="800"/>
      <c r="DXR60" s="801"/>
      <c r="DXS60" s="307"/>
      <c r="DXT60" s="307"/>
      <c r="DXU60" s="307"/>
      <c r="DXV60" s="801"/>
      <c r="DXW60" s="802"/>
      <c r="DXX60" s="802"/>
      <c r="DXY60" s="800"/>
      <c r="DXZ60" s="801"/>
      <c r="DYA60" s="307"/>
      <c r="DYB60" s="307"/>
      <c r="DYC60" s="307"/>
      <c r="DYD60" s="801"/>
      <c r="DYE60" s="802"/>
      <c r="DYF60" s="802"/>
      <c r="DYG60" s="800"/>
      <c r="DYH60" s="801"/>
      <c r="DYI60" s="307"/>
      <c r="DYJ60" s="307"/>
      <c r="DYK60" s="307"/>
      <c r="DYL60" s="801"/>
      <c r="DYM60" s="802"/>
      <c r="DYN60" s="802"/>
      <c r="DYO60" s="800"/>
      <c r="DYP60" s="801"/>
      <c r="DYQ60" s="307"/>
      <c r="DYR60" s="307"/>
      <c r="DYS60" s="307"/>
      <c r="DYT60" s="801"/>
      <c r="DYU60" s="802"/>
      <c r="DYV60" s="802"/>
      <c r="DYW60" s="800"/>
      <c r="DYX60" s="801"/>
      <c r="DYY60" s="307"/>
      <c r="DYZ60" s="307"/>
      <c r="DZA60" s="307"/>
      <c r="DZB60" s="801"/>
      <c r="DZC60" s="802"/>
      <c r="DZD60" s="802"/>
      <c r="DZE60" s="800"/>
      <c r="DZF60" s="801"/>
      <c r="DZG60" s="307"/>
      <c r="DZH60" s="307"/>
      <c r="DZI60" s="307"/>
      <c r="DZJ60" s="801"/>
      <c r="DZK60" s="802"/>
      <c r="DZL60" s="802"/>
      <c r="DZM60" s="800"/>
      <c r="DZN60" s="801"/>
      <c r="DZO60" s="307"/>
      <c r="DZP60" s="307"/>
      <c r="DZQ60" s="307"/>
      <c r="DZR60" s="801"/>
      <c r="DZS60" s="802"/>
      <c r="DZT60" s="802"/>
      <c r="DZU60" s="800"/>
      <c r="DZV60" s="801"/>
      <c r="DZW60" s="307"/>
      <c r="DZX60" s="307"/>
      <c r="DZY60" s="307"/>
      <c r="DZZ60" s="801"/>
      <c r="EAA60" s="802"/>
      <c r="EAB60" s="802"/>
      <c r="EAC60" s="800"/>
      <c r="EAD60" s="801"/>
      <c r="EAE60" s="307"/>
      <c r="EAF60" s="307"/>
      <c r="EAG60" s="307"/>
      <c r="EAH60" s="801"/>
      <c r="EAI60" s="802"/>
      <c r="EAJ60" s="802"/>
      <c r="EAK60" s="800"/>
      <c r="EAL60" s="801"/>
      <c r="EAM60" s="307"/>
      <c r="EAN60" s="307"/>
      <c r="EAO60" s="307"/>
      <c r="EAP60" s="801"/>
      <c r="EAQ60" s="802"/>
      <c r="EAR60" s="802"/>
      <c r="EAS60" s="800"/>
      <c r="EAT60" s="801"/>
      <c r="EAU60" s="307"/>
      <c r="EAV60" s="307"/>
      <c r="EAW60" s="307"/>
      <c r="EAX60" s="801"/>
      <c r="EAY60" s="802"/>
      <c r="EAZ60" s="802"/>
      <c r="EBA60" s="800"/>
      <c r="EBB60" s="801"/>
      <c r="EBC60" s="307"/>
      <c r="EBD60" s="307"/>
      <c r="EBE60" s="307"/>
      <c r="EBF60" s="801"/>
      <c r="EBG60" s="802"/>
      <c r="EBH60" s="802"/>
      <c r="EBI60" s="800"/>
      <c r="EBJ60" s="801"/>
      <c r="EBK60" s="307"/>
      <c r="EBL60" s="307"/>
      <c r="EBM60" s="307"/>
      <c r="EBN60" s="801"/>
      <c r="EBO60" s="802"/>
      <c r="EBP60" s="802"/>
      <c r="EBQ60" s="800"/>
      <c r="EBR60" s="801"/>
      <c r="EBS60" s="307"/>
      <c r="EBT60" s="307"/>
      <c r="EBU60" s="307"/>
      <c r="EBV60" s="801"/>
      <c r="EBW60" s="802"/>
      <c r="EBX60" s="802"/>
      <c r="EBY60" s="800"/>
      <c r="EBZ60" s="801"/>
      <c r="ECA60" s="307"/>
      <c r="ECB60" s="307"/>
      <c r="ECC60" s="307"/>
      <c r="ECD60" s="801"/>
      <c r="ECE60" s="802"/>
      <c r="ECF60" s="802"/>
      <c r="ECG60" s="800"/>
      <c r="ECH60" s="801"/>
      <c r="ECI60" s="307"/>
      <c r="ECJ60" s="307"/>
      <c r="ECK60" s="307"/>
      <c r="ECL60" s="801"/>
      <c r="ECM60" s="802"/>
      <c r="ECN60" s="802"/>
      <c r="ECO60" s="800"/>
      <c r="ECP60" s="801"/>
      <c r="ECQ60" s="307"/>
      <c r="ECR60" s="307"/>
      <c r="ECS60" s="307"/>
      <c r="ECT60" s="801"/>
      <c r="ECU60" s="802"/>
      <c r="ECV60" s="802"/>
      <c r="ECW60" s="800"/>
      <c r="ECX60" s="801"/>
      <c r="ECY60" s="307"/>
      <c r="ECZ60" s="307"/>
      <c r="EDA60" s="307"/>
      <c r="EDB60" s="801"/>
      <c r="EDC60" s="802"/>
      <c r="EDD60" s="802"/>
      <c r="EDE60" s="800"/>
      <c r="EDF60" s="801"/>
      <c r="EDG60" s="307"/>
      <c r="EDH60" s="307"/>
      <c r="EDI60" s="307"/>
      <c r="EDJ60" s="801"/>
      <c r="EDK60" s="802"/>
      <c r="EDL60" s="802"/>
      <c r="EDM60" s="800"/>
      <c r="EDN60" s="801"/>
      <c r="EDO60" s="307"/>
      <c r="EDP60" s="307"/>
      <c r="EDQ60" s="307"/>
      <c r="EDR60" s="801"/>
      <c r="EDS60" s="802"/>
      <c r="EDT60" s="802"/>
      <c r="EDU60" s="800"/>
      <c r="EDV60" s="801"/>
      <c r="EDW60" s="307"/>
      <c r="EDX60" s="307"/>
      <c r="EDY60" s="307"/>
      <c r="EDZ60" s="801"/>
      <c r="EEA60" s="802"/>
      <c r="EEB60" s="802"/>
      <c r="EEC60" s="800"/>
      <c r="EED60" s="801"/>
      <c r="EEE60" s="307"/>
      <c r="EEF60" s="307"/>
      <c r="EEG60" s="307"/>
      <c r="EEH60" s="801"/>
      <c r="EEI60" s="802"/>
      <c r="EEJ60" s="802"/>
      <c r="EEK60" s="800"/>
      <c r="EEL60" s="801"/>
      <c r="EEM60" s="307"/>
      <c r="EEN60" s="307"/>
      <c r="EEO60" s="307"/>
      <c r="EEP60" s="801"/>
      <c r="EEQ60" s="802"/>
      <c r="EER60" s="802"/>
      <c r="EES60" s="800"/>
      <c r="EET60" s="801"/>
      <c r="EEU60" s="307"/>
      <c r="EEV60" s="307"/>
      <c r="EEW60" s="307"/>
      <c r="EEX60" s="801"/>
      <c r="EEY60" s="802"/>
      <c r="EEZ60" s="802"/>
      <c r="EFA60" s="800"/>
      <c r="EFB60" s="801"/>
      <c r="EFC60" s="307"/>
      <c r="EFD60" s="307"/>
      <c r="EFE60" s="307"/>
      <c r="EFF60" s="801"/>
      <c r="EFG60" s="802"/>
      <c r="EFH60" s="802"/>
      <c r="EFI60" s="800"/>
      <c r="EFJ60" s="801"/>
      <c r="EFK60" s="307"/>
      <c r="EFL60" s="307"/>
      <c r="EFM60" s="307"/>
      <c r="EFN60" s="801"/>
      <c r="EFO60" s="802"/>
      <c r="EFP60" s="802"/>
      <c r="EFQ60" s="800"/>
      <c r="EFR60" s="801"/>
      <c r="EFS60" s="307"/>
      <c r="EFT60" s="307"/>
      <c r="EFU60" s="307"/>
      <c r="EFV60" s="801"/>
      <c r="EFW60" s="802"/>
      <c r="EFX60" s="802"/>
      <c r="EFY60" s="800"/>
      <c r="EFZ60" s="801"/>
      <c r="EGA60" s="307"/>
      <c r="EGB60" s="307"/>
      <c r="EGC60" s="307"/>
      <c r="EGD60" s="801"/>
      <c r="EGE60" s="802"/>
      <c r="EGF60" s="802"/>
      <c r="EGG60" s="800"/>
      <c r="EGH60" s="801"/>
      <c r="EGI60" s="307"/>
      <c r="EGJ60" s="307"/>
      <c r="EGK60" s="307"/>
      <c r="EGL60" s="801"/>
      <c r="EGM60" s="802"/>
      <c r="EGN60" s="802"/>
      <c r="EGO60" s="800"/>
      <c r="EGP60" s="801"/>
      <c r="EGQ60" s="307"/>
      <c r="EGR60" s="307"/>
      <c r="EGS60" s="307"/>
      <c r="EGT60" s="801"/>
      <c r="EGU60" s="802"/>
      <c r="EGV60" s="802"/>
      <c r="EGW60" s="800"/>
      <c r="EGX60" s="801"/>
      <c r="EGY60" s="307"/>
      <c r="EGZ60" s="307"/>
      <c r="EHA60" s="307"/>
      <c r="EHB60" s="801"/>
      <c r="EHC60" s="802"/>
      <c r="EHD60" s="802"/>
      <c r="EHE60" s="800"/>
      <c r="EHF60" s="801"/>
      <c r="EHG60" s="307"/>
      <c r="EHH60" s="307"/>
      <c r="EHI60" s="307"/>
      <c r="EHJ60" s="801"/>
      <c r="EHK60" s="802"/>
      <c r="EHL60" s="802"/>
      <c r="EHM60" s="800"/>
      <c r="EHN60" s="801"/>
      <c r="EHO60" s="307"/>
      <c r="EHP60" s="307"/>
      <c r="EHQ60" s="307"/>
      <c r="EHR60" s="801"/>
      <c r="EHS60" s="802"/>
      <c r="EHT60" s="802"/>
      <c r="EHU60" s="800"/>
      <c r="EHV60" s="801"/>
      <c r="EHW60" s="307"/>
      <c r="EHX60" s="307"/>
      <c r="EHY60" s="307"/>
      <c r="EHZ60" s="801"/>
      <c r="EIA60" s="802"/>
      <c r="EIB60" s="802"/>
      <c r="EIC60" s="800"/>
      <c r="EID60" s="801"/>
      <c r="EIE60" s="307"/>
      <c r="EIF60" s="307"/>
      <c r="EIG60" s="307"/>
      <c r="EIH60" s="801"/>
      <c r="EII60" s="802"/>
      <c r="EIJ60" s="802"/>
      <c r="EIK60" s="800"/>
      <c r="EIL60" s="801"/>
      <c r="EIM60" s="307"/>
      <c r="EIN60" s="307"/>
      <c r="EIO60" s="307"/>
      <c r="EIP60" s="801"/>
      <c r="EIQ60" s="802"/>
      <c r="EIR60" s="802"/>
      <c r="EIS60" s="800"/>
      <c r="EIT60" s="801"/>
      <c r="EIU60" s="307"/>
      <c r="EIV60" s="307"/>
      <c r="EIW60" s="307"/>
      <c r="EIX60" s="801"/>
      <c r="EIY60" s="802"/>
      <c r="EIZ60" s="802"/>
      <c r="EJA60" s="800"/>
      <c r="EJB60" s="801"/>
      <c r="EJC60" s="307"/>
      <c r="EJD60" s="307"/>
      <c r="EJE60" s="307"/>
      <c r="EJF60" s="801"/>
      <c r="EJG60" s="802"/>
      <c r="EJH60" s="802"/>
      <c r="EJI60" s="800"/>
      <c r="EJJ60" s="801"/>
      <c r="EJK60" s="307"/>
      <c r="EJL60" s="307"/>
      <c r="EJM60" s="307"/>
      <c r="EJN60" s="801"/>
      <c r="EJO60" s="802"/>
      <c r="EJP60" s="802"/>
      <c r="EJQ60" s="800"/>
      <c r="EJR60" s="801"/>
      <c r="EJS60" s="307"/>
      <c r="EJT60" s="307"/>
      <c r="EJU60" s="307"/>
      <c r="EJV60" s="801"/>
      <c r="EJW60" s="802"/>
      <c r="EJX60" s="802"/>
      <c r="EJY60" s="800"/>
      <c r="EJZ60" s="801"/>
      <c r="EKA60" s="307"/>
      <c r="EKB60" s="307"/>
      <c r="EKC60" s="307"/>
      <c r="EKD60" s="801"/>
      <c r="EKE60" s="802"/>
      <c r="EKF60" s="802"/>
      <c r="EKG60" s="800"/>
      <c r="EKH60" s="801"/>
      <c r="EKI60" s="307"/>
      <c r="EKJ60" s="307"/>
      <c r="EKK60" s="307"/>
      <c r="EKL60" s="801"/>
      <c r="EKM60" s="802"/>
      <c r="EKN60" s="802"/>
      <c r="EKO60" s="800"/>
      <c r="EKP60" s="801"/>
      <c r="EKQ60" s="307"/>
      <c r="EKR60" s="307"/>
      <c r="EKS60" s="307"/>
      <c r="EKT60" s="801"/>
      <c r="EKU60" s="802"/>
      <c r="EKV60" s="802"/>
      <c r="EKW60" s="800"/>
      <c r="EKX60" s="801"/>
      <c r="EKY60" s="307"/>
      <c r="EKZ60" s="307"/>
      <c r="ELA60" s="307"/>
      <c r="ELB60" s="801"/>
      <c r="ELC60" s="802"/>
      <c r="ELD60" s="802"/>
      <c r="ELE60" s="800"/>
      <c r="ELF60" s="801"/>
      <c r="ELG60" s="307"/>
      <c r="ELH60" s="307"/>
      <c r="ELI60" s="307"/>
      <c r="ELJ60" s="801"/>
      <c r="ELK60" s="802"/>
      <c r="ELL60" s="802"/>
      <c r="ELM60" s="800"/>
      <c r="ELN60" s="801"/>
      <c r="ELO60" s="307"/>
      <c r="ELP60" s="307"/>
      <c r="ELQ60" s="307"/>
      <c r="ELR60" s="801"/>
      <c r="ELS60" s="802"/>
      <c r="ELT60" s="802"/>
      <c r="ELU60" s="800"/>
      <c r="ELV60" s="801"/>
      <c r="ELW60" s="307"/>
      <c r="ELX60" s="307"/>
      <c r="ELY60" s="307"/>
      <c r="ELZ60" s="801"/>
      <c r="EMA60" s="802"/>
      <c r="EMB60" s="802"/>
      <c r="EMC60" s="800"/>
      <c r="EMD60" s="801"/>
      <c r="EME60" s="307"/>
      <c r="EMF60" s="307"/>
      <c r="EMG60" s="307"/>
      <c r="EMH60" s="801"/>
      <c r="EMI60" s="802"/>
      <c r="EMJ60" s="802"/>
      <c r="EMK60" s="800"/>
      <c r="EML60" s="801"/>
      <c r="EMM60" s="307"/>
      <c r="EMN60" s="307"/>
      <c r="EMO60" s="307"/>
      <c r="EMP60" s="801"/>
      <c r="EMQ60" s="802"/>
      <c r="EMR60" s="802"/>
      <c r="EMS60" s="800"/>
      <c r="EMT60" s="801"/>
      <c r="EMU60" s="307"/>
      <c r="EMV60" s="307"/>
      <c r="EMW60" s="307"/>
      <c r="EMX60" s="801"/>
      <c r="EMY60" s="802"/>
      <c r="EMZ60" s="802"/>
      <c r="ENA60" s="800"/>
      <c r="ENB60" s="801"/>
      <c r="ENC60" s="307"/>
      <c r="END60" s="307"/>
      <c r="ENE60" s="307"/>
      <c r="ENF60" s="801"/>
      <c r="ENG60" s="802"/>
      <c r="ENH60" s="802"/>
      <c r="ENI60" s="800"/>
      <c r="ENJ60" s="801"/>
      <c r="ENK60" s="307"/>
      <c r="ENL60" s="307"/>
      <c r="ENM60" s="307"/>
      <c r="ENN60" s="801"/>
      <c r="ENO60" s="802"/>
      <c r="ENP60" s="802"/>
      <c r="ENQ60" s="800"/>
      <c r="ENR60" s="801"/>
      <c r="ENS60" s="307"/>
      <c r="ENT60" s="307"/>
      <c r="ENU60" s="307"/>
      <c r="ENV60" s="801"/>
      <c r="ENW60" s="802"/>
      <c r="ENX60" s="802"/>
      <c r="ENY60" s="800"/>
      <c r="ENZ60" s="801"/>
      <c r="EOA60" s="307"/>
      <c r="EOB60" s="307"/>
      <c r="EOC60" s="307"/>
      <c r="EOD60" s="801"/>
      <c r="EOE60" s="802"/>
      <c r="EOF60" s="802"/>
      <c r="EOG60" s="800"/>
      <c r="EOH60" s="801"/>
      <c r="EOI60" s="307"/>
      <c r="EOJ60" s="307"/>
      <c r="EOK60" s="307"/>
      <c r="EOL60" s="801"/>
      <c r="EOM60" s="802"/>
      <c r="EON60" s="802"/>
      <c r="EOO60" s="800"/>
      <c r="EOP60" s="801"/>
      <c r="EOQ60" s="307"/>
      <c r="EOR60" s="307"/>
      <c r="EOS60" s="307"/>
      <c r="EOT60" s="801"/>
      <c r="EOU60" s="802"/>
      <c r="EOV60" s="802"/>
      <c r="EOW60" s="800"/>
      <c r="EOX60" s="801"/>
      <c r="EOY60" s="307"/>
      <c r="EOZ60" s="307"/>
      <c r="EPA60" s="307"/>
      <c r="EPB60" s="801"/>
      <c r="EPC60" s="802"/>
      <c r="EPD60" s="802"/>
      <c r="EPE60" s="800"/>
      <c r="EPF60" s="801"/>
      <c r="EPG60" s="307"/>
      <c r="EPH60" s="307"/>
      <c r="EPI60" s="307"/>
      <c r="EPJ60" s="801"/>
      <c r="EPK60" s="802"/>
      <c r="EPL60" s="802"/>
      <c r="EPM60" s="800"/>
      <c r="EPN60" s="801"/>
      <c r="EPO60" s="307"/>
      <c r="EPP60" s="307"/>
      <c r="EPQ60" s="307"/>
      <c r="EPR60" s="801"/>
      <c r="EPS60" s="802"/>
      <c r="EPT60" s="802"/>
      <c r="EPU60" s="800"/>
      <c r="EPV60" s="801"/>
      <c r="EPW60" s="307"/>
      <c r="EPX60" s="307"/>
      <c r="EPY60" s="307"/>
      <c r="EPZ60" s="801"/>
      <c r="EQA60" s="802"/>
      <c r="EQB60" s="802"/>
      <c r="EQC60" s="800"/>
      <c r="EQD60" s="801"/>
      <c r="EQE60" s="307"/>
      <c r="EQF60" s="307"/>
      <c r="EQG60" s="307"/>
      <c r="EQH60" s="801"/>
      <c r="EQI60" s="802"/>
      <c r="EQJ60" s="802"/>
      <c r="EQK60" s="800"/>
      <c r="EQL60" s="801"/>
      <c r="EQM60" s="307"/>
      <c r="EQN60" s="307"/>
      <c r="EQO60" s="307"/>
      <c r="EQP60" s="801"/>
      <c r="EQQ60" s="802"/>
      <c r="EQR60" s="802"/>
      <c r="EQS60" s="800"/>
      <c r="EQT60" s="801"/>
      <c r="EQU60" s="307"/>
      <c r="EQV60" s="307"/>
      <c r="EQW60" s="307"/>
      <c r="EQX60" s="801"/>
      <c r="EQY60" s="802"/>
      <c r="EQZ60" s="802"/>
      <c r="ERA60" s="800"/>
      <c r="ERB60" s="801"/>
      <c r="ERC60" s="307"/>
      <c r="ERD60" s="307"/>
      <c r="ERE60" s="307"/>
      <c r="ERF60" s="801"/>
      <c r="ERG60" s="802"/>
      <c r="ERH60" s="802"/>
      <c r="ERI60" s="800"/>
      <c r="ERJ60" s="801"/>
      <c r="ERK60" s="307"/>
      <c r="ERL60" s="307"/>
      <c r="ERM60" s="307"/>
      <c r="ERN60" s="801"/>
      <c r="ERO60" s="802"/>
      <c r="ERP60" s="802"/>
      <c r="ERQ60" s="800"/>
      <c r="ERR60" s="801"/>
      <c r="ERS60" s="307"/>
      <c r="ERT60" s="307"/>
      <c r="ERU60" s="307"/>
      <c r="ERV60" s="801"/>
      <c r="ERW60" s="802"/>
      <c r="ERX60" s="802"/>
      <c r="ERY60" s="800"/>
      <c r="ERZ60" s="801"/>
      <c r="ESA60" s="307"/>
      <c r="ESB60" s="307"/>
      <c r="ESC60" s="307"/>
      <c r="ESD60" s="801"/>
      <c r="ESE60" s="802"/>
      <c r="ESF60" s="802"/>
      <c r="ESG60" s="800"/>
      <c r="ESH60" s="801"/>
      <c r="ESI60" s="307"/>
      <c r="ESJ60" s="307"/>
      <c r="ESK60" s="307"/>
      <c r="ESL60" s="801"/>
      <c r="ESM60" s="802"/>
      <c r="ESN60" s="802"/>
      <c r="ESO60" s="800"/>
      <c r="ESP60" s="801"/>
      <c r="ESQ60" s="307"/>
      <c r="ESR60" s="307"/>
      <c r="ESS60" s="307"/>
      <c r="EST60" s="801"/>
      <c r="ESU60" s="802"/>
      <c r="ESV60" s="802"/>
      <c r="ESW60" s="800"/>
      <c r="ESX60" s="801"/>
      <c r="ESY60" s="307"/>
      <c r="ESZ60" s="307"/>
      <c r="ETA60" s="307"/>
      <c r="ETB60" s="801"/>
      <c r="ETC60" s="802"/>
      <c r="ETD60" s="802"/>
      <c r="ETE60" s="800"/>
      <c r="ETF60" s="801"/>
      <c r="ETG60" s="307"/>
      <c r="ETH60" s="307"/>
      <c r="ETI60" s="307"/>
      <c r="ETJ60" s="801"/>
      <c r="ETK60" s="802"/>
      <c r="ETL60" s="802"/>
      <c r="ETM60" s="800"/>
      <c r="ETN60" s="801"/>
      <c r="ETO60" s="307"/>
      <c r="ETP60" s="307"/>
      <c r="ETQ60" s="307"/>
      <c r="ETR60" s="801"/>
      <c r="ETS60" s="802"/>
      <c r="ETT60" s="802"/>
      <c r="ETU60" s="800"/>
      <c r="ETV60" s="801"/>
      <c r="ETW60" s="307"/>
      <c r="ETX60" s="307"/>
      <c r="ETY60" s="307"/>
      <c r="ETZ60" s="801"/>
      <c r="EUA60" s="802"/>
      <c r="EUB60" s="802"/>
      <c r="EUC60" s="800"/>
      <c r="EUD60" s="801"/>
      <c r="EUE60" s="307"/>
      <c r="EUF60" s="307"/>
      <c r="EUG60" s="307"/>
      <c r="EUH60" s="801"/>
      <c r="EUI60" s="802"/>
      <c r="EUJ60" s="802"/>
      <c r="EUK60" s="800"/>
      <c r="EUL60" s="801"/>
      <c r="EUM60" s="307"/>
      <c r="EUN60" s="307"/>
      <c r="EUO60" s="307"/>
      <c r="EUP60" s="801"/>
      <c r="EUQ60" s="802"/>
      <c r="EUR60" s="802"/>
      <c r="EUS60" s="800"/>
      <c r="EUT60" s="801"/>
      <c r="EUU60" s="307"/>
      <c r="EUV60" s="307"/>
      <c r="EUW60" s="307"/>
      <c r="EUX60" s="801"/>
      <c r="EUY60" s="802"/>
      <c r="EUZ60" s="802"/>
      <c r="EVA60" s="800"/>
      <c r="EVB60" s="801"/>
      <c r="EVC60" s="307"/>
      <c r="EVD60" s="307"/>
      <c r="EVE60" s="307"/>
      <c r="EVF60" s="801"/>
      <c r="EVG60" s="802"/>
      <c r="EVH60" s="802"/>
      <c r="EVI60" s="800"/>
      <c r="EVJ60" s="801"/>
      <c r="EVK60" s="307"/>
      <c r="EVL60" s="307"/>
      <c r="EVM60" s="307"/>
      <c r="EVN60" s="801"/>
      <c r="EVO60" s="802"/>
      <c r="EVP60" s="802"/>
      <c r="EVQ60" s="800"/>
      <c r="EVR60" s="801"/>
      <c r="EVS60" s="307"/>
      <c r="EVT60" s="307"/>
      <c r="EVU60" s="307"/>
      <c r="EVV60" s="801"/>
      <c r="EVW60" s="802"/>
      <c r="EVX60" s="802"/>
      <c r="EVY60" s="800"/>
      <c r="EVZ60" s="801"/>
      <c r="EWA60" s="307"/>
      <c r="EWB60" s="307"/>
      <c r="EWC60" s="307"/>
      <c r="EWD60" s="801"/>
      <c r="EWE60" s="802"/>
      <c r="EWF60" s="802"/>
      <c r="EWG60" s="800"/>
      <c r="EWH60" s="801"/>
      <c r="EWI60" s="307"/>
      <c r="EWJ60" s="307"/>
      <c r="EWK60" s="307"/>
      <c r="EWL60" s="801"/>
      <c r="EWM60" s="802"/>
      <c r="EWN60" s="802"/>
      <c r="EWO60" s="800"/>
      <c r="EWP60" s="801"/>
      <c r="EWQ60" s="307"/>
      <c r="EWR60" s="307"/>
      <c r="EWS60" s="307"/>
      <c r="EWT60" s="801"/>
      <c r="EWU60" s="802"/>
      <c r="EWV60" s="802"/>
      <c r="EWW60" s="800"/>
      <c r="EWX60" s="801"/>
      <c r="EWY60" s="307"/>
      <c r="EWZ60" s="307"/>
      <c r="EXA60" s="307"/>
      <c r="EXB60" s="801"/>
      <c r="EXC60" s="802"/>
      <c r="EXD60" s="802"/>
      <c r="EXE60" s="800"/>
      <c r="EXF60" s="801"/>
      <c r="EXG60" s="307"/>
      <c r="EXH60" s="307"/>
      <c r="EXI60" s="307"/>
      <c r="EXJ60" s="801"/>
      <c r="EXK60" s="802"/>
      <c r="EXL60" s="802"/>
      <c r="EXM60" s="800"/>
      <c r="EXN60" s="801"/>
      <c r="EXO60" s="307"/>
      <c r="EXP60" s="307"/>
      <c r="EXQ60" s="307"/>
      <c r="EXR60" s="801"/>
      <c r="EXS60" s="802"/>
      <c r="EXT60" s="802"/>
      <c r="EXU60" s="800"/>
      <c r="EXV60" s="801"/>
      <c r="EXW60" s="307"/>
      <c r="EXX60" s="307"/>
      <c r="EXY60" s="307"/>
      <c r="EXZ60" s="801"/>
      <c r="EYA60" s="802"/>
      <c r="EYB60" s="802"/>
      <c r="EYC60" s="800"/>
      <c r="EYD60" s="801"/>
      <c r="EYE60" s="307"/>
      <c r="EYF60" s="307"/>
      <c r="EYG60" s="307"/>
      <c r="EYH60" s="801"/>
      <c r="EYI60" s="802"/>
      <c r="EYJ60" s="802"/>
      <c r="EYK60" s="800"/>
      <c r="EYL60" s="801"/>
      <c r="EYM60" s="307"/>
      <c r="EYN60" s="307"/>
      <c r="EYO60" s="307"/>
      <c r="EYP60" s="801"/>
      <c r="EYQ60" s="802"/>
      <c r="EYR60" s="802"/>
      <c r="EYS60" s="800"/>
      <c r="EYT60" s="801"/>
      <c r="EYU60" s="307"/>
      <c r="EYV60" s="307"/>
      <c r="EYW60" s="307"/>
      <c r="EYX60" s="801"/>
      <c r="EYY60" s="802"/>
      <c r="EYZ60" s="802"/>
      <c r="EZA60" s="800"/>
      <c r="EZB60" s="801"/>
      <c r="EZC60" s="307"/>
      <c r="EZD60" s="307"/>
      <c r="EZE60" s="307"/>
      <c r="EZF60" s="801"/>
      <c r="EZG60" s="802"/>
      <c r="EZH60" s="802"/>
      <c r="EZI60" s="800"/>
      <c r="EZJ60" s="801"/>
      <c r="EZK60" s="307"/>
      <c r="EZL60" s="307"/>
      <c r="EZM60" s="307"/>
      <c r="EZN60" s="801"/>
      <c r="EZO60" s="802"/>
      <c r="EZP60" s="802"/>
      <c r="EZQ60" s="800"/>
      <c r="EZR60" s="801"/>
      <c r="EZS60" s="307"/>
      <c r="EZT60" s="307"/>
      <c r="EZU60" s="307"/>
      <c r="EZV60" s="801"/>
      <c r="EZW60" s="802"/>
      <c r="EZX60" s="802"/>
      <c r="EZY60" s="800"/>
      <c r="EZZ60" s="801"/>
      <c r="FAA60" s="307"/>
      <c r="FAB60" s="307"/>
      <c r="FAC60" s="307"/>
      <c r="FAD60" s="801"/>
      <c r="FAE60" s="802"/>
      <c r="FAF60" s="802"/>
      <c r="FAG60" s="800"/>
      <c r="FAH60" s="801"/>
      <c r="FAI60" s="307"/>
      <c r="FAJ60" s="307"/>
      <c r="FAK60" s="307"/>
      <c r="FAL60" s="801"/>
      <c r="FAM60" s="802"/>
      <c r="FAN60" s="802"/>
      <c r="FAO60" s="800"/>
      <c r="FAP60" s="801"/>
      <c r="FAQ60" s="307"/>
      <c r="FAR60" s="307"/>
      <c r="FAS60" s="307"/>
      <c r="FAT60" s="801"/>
      <c r="FAU60" s="802"/>
      <c r="FAV60" s="802"/>
      <c r="FAW60" s="800"/>
      <c r="FAX60" s="801"/>
      <c r="FAY60" s="307"/>
      <c r="FAZ60" s="307"/>
      <c r="FBA60" s="307"/>
      <c r="FBB60" s="801"/>
      <c r="FBC60" s="802"/>
      <c r="FBD60" s="802"/>
      <c r="FBE60" s="800"/>
      <c r="FBF60" s="801"/>
      <c r="FBG60" s="307"/>
      <c r="FBH60" s="307"/>
      <c r="FBI60" s="307"/>
      <c r="FBJ60" s="801"/>
      <c r="FBK60" s="802"/>
      <c r="FBL60" s="802"/>
      <c r="FBM60" s="800"/>
      <c r="FBN60" s="801"/>
      <c r="FBO60" s="307"/>
      <c r="FBP60" s="307"/>
      <c r="FBQ60" s="307"/>
      <c r="FBR60" s="801"/>
      <c r="FBS60" s="802"/>
      <c r="FBT60" s="802"/>
      <c r="FBU60" s="800"/>
      <c r="FBV60" s="801"/>
      <c r="FBW60" s="307"/>
      <c r="FBX60" s="307"/>
      <c r="FBY60" s="307"/>
      <c r="FBZ60" s="801"/>
      <c r="FCA60" s="802"/>
      <c r="FCB60" s="802"/>
      <c r="FCC60" s="800"/>
      <c r="FCD60" s="801"/>
      <c r="FCE60" s="307"/>
      <c r="FCF60" s="307"/>
      <c r="FCG60" s="307"/>
      <c r="FCH60" s="801"/>
      <c r="FCI60" s="802"/>
      <c r="FCJ60" s="802"/>
      <c r="FCK60" s="800"/>
      <c r="FCL60" s="801"/>
      <c r="FCM60" s="307"/>
      <c r="FCN60" s="307"/>
      <c r="FCO60" s="307"/>
      <c r="FCP60" s="801"/>
      <c r="FCQ60" s="802"/>
      <c r="FCR60" s="802"/>
      <c r="FCS60" s="800"/>
      <c r="FCT60" s="801"/>
      <c r="FCU60" s="307"/>
      <c r="FCV60" s="307"/>
      <c r="FCW60" s="307"/>
      <c r="FCX60" s="801"/>
      <c r="FCY60" s="802"/>
      <c r="FCZ60" s="802"/>
      <c r="FDA60" s="800"/>
      <c r="FDB60" s="801"/>
      <c r="FDC60" s="307"/>
      <c r="FDD60" s="307"/>
      <c r="FDE60" s="307"/>
      <c r="FDF60" s="801"/>
      <c r="FDG60" s="802"/>
      <c r="FDH60" s="802"/>
      <c r="FDI60" s="800"/>
      <c r="FDJ60" s="801"/>
      <c r="FDK60" s="307"/>
      <c r="FDL60" s="307"/>
      <c r="FDM60" s="307"/>
      <c r="FDN60" s="801"/>
      <c r="FDO60" s="802"/>
      <c r="FDP60" s="802"/>
      <c r="FDQ60" s="800"/>
      <c r="FDR60" s="801"/>
      <c r="FDS60" s="307"/>
      <c r="FDT60" s="307"/>
      <c r="FDU60" s="307"/>
      <c r="FDV60" s="801"/>
      <c r="FDW60" s="802"/>
      <c r="FDX60" s="802"/>
      <c r="FDY60" s="800"/>
      <c r="FDZ60" s="801"/>
      <c r="FEA60" s="307"/>
      <c r="FEB60" s="307"/>
      <c r="FEC60" s="307"/>
      <c r="FED60" s="801"/>
      <c r="FEE60" s="802"/>
      <c r="FEF60" s="802"/>
      <c r="FEG60" s="800"/>
      <c r="FEH60" s="801"/>
      <c r="FEI60" s="307"/>
      <c r="FEJ60" s="307"/>
      <c r="FEK60" s="307"/>
      <c r="FEL60" s="801"/>
      <c r="FEM60" s="802"/>
      <c r="FEN60" s="802"/>
      <c r="FEO60" s="800"/>
      <c r="FEP60" s="801"/>
      <c r="FEQ60" s="307"/>
      <c r="FER60" s="307"/>
      <c r="FES60" s="307"/>
      <c r="FET60" s="801"/>
      <c r="FEU60" s="802"/>
      <c r="FEV60" s="802"/>
      <c r="FEW60" s="800"/>
      <c r="FEX60" s="801"/>
      <c r="FEY60" s="307"/>
      <c r="FEZ60" s="307"/>
      <c r="FFA60" s="307"/>
      <c r="FFB60" s="801"/>
      <c r="FFC60" s="802"/>
      <c r="FFD60" s="802"/>
      <c r="FFE60" s="800"/>
      <c r="FFF60" s="801"/>
      <c r="FFG60" s="307"/>
      <c r="FFH60" s="307"/>
      <c r="FFI60" s="307"/>
      <c r="FFJ60" s="801"/>
      <c r="FFK60" s="802"/>
      <c r="FFL60" s="802"/>
      <c r="FFM60" s="800"/>
      <c r="FFN60" s="801"/>
      <c r="FFO60" s="307"/>
      <c r="FFP60" s="307"/>
      <c r="FFQ60" s="307"/>
      <c r="FFR60" s="801"/>
      <c r="FFS60" s="802"/>
      <c r="FFT60" s="802"/>
      <c r="FFU60" s="800"/>
      <c r="FFV60" s="801"/>
      <c r="FFW60" s="307"/>
      <c r="FFX60" s="307"/>
      <c r="FFY60" s="307"/>
      <c r="FFZ60" s="801"/>
      <c r="FGA60" s="802"/>
      <c r="FGB60" s="802"/>
      <c r="FGC60" s="800"/>
      <c r="FGD60" s="801"/>
      <c r="FGE60" s="307"/>
      <c r="FGF60" s="307"/>
      <c r="FGG60" s="307"/>
      <c r="FGH60" s="801"/>
      <c r="FGI60" s="802"/>
      <c r="FGJ60" s="802"/>
      <c r="FGK60" s="800"/>
      <c r="FGL60" s="801"/>
      <c r="FGM60" s="307"/>
      <c r="FGN60" s="307"/>
      <c r="FGO60" s="307"/>
      <c r="FGP60" s="801"/>
      <c r="FGQ60" s="802"/>
      <c r="FGR60" s="802"/>
      <c r="FGS60" s="800"/>
      <c r="FGT60" s="801"/>
      <c r="FGU60" s="307"/>
      <c r="FGV60" s="307"/>
      <c r="FGW60" s="307"/>
      <c r="FGX60" s="801"/>
      <c r="FGY60" s="802"/>
      <c r="FGZ60" s="802"/>
      <c r="FHA60" s="800"/>
      <c r="FHB60" s="801"/>
      <c r="FHC60" s="307"/>
      <c r="FHD60" s="307"/>
      <c r="FHE60" s="307"/>
      <c r="FHF60" s="801"/>
      <c r="FHG60" s="802"/>
      <c r="FHH60" s="802"/>
      <c r="FHI60" s="800"/>
      <c r="FHJ60" s="801"/>
      <c r="FHK60" s="307"/>
      <c r="FHL60" s="307"/>
      <c r="FHM60" s="307"/>
      <c r="FHN60" s="801"/>
      <c r="FHO60" s="802"/>
      <c r="FHP60" s="802"/>
      <c r="FHQ60" s="800"/>
      <c r="FHR60" s="801"/>
      <c r="FHS60" s="307"/>
      <c r="FHT60" s="307"/>
      <c r="FHU60" s="307"/>
      <c r="FHV60" s="801"/>
      <c r="FHW60" s="802"/>
      <c r="FHX60" s="802"/>
      <c r="FHY60" s="800"/>
      <c r="FHZ60" s="801"/>
      <c r="FIA60" s="307"/>
      <c r="FIB60" s="307"/>
      <c r="FIC60" s="307"/>
      <c r="FID60" s="801"/>
      <c r="FIE60" s="802"/>
      <c r="FIF60" s="802"/>
      <c r="FIG60" s="800"/>
      <c r="FIH60" s="801"/>
      <c r="FII60" s="307"/>
      <c r="FIJ60" s="307"/>
      <c r="FIK60" s="307"/>
      <c r="FIL60" s="801"/>
      <c r="FIM60" s="802"/>
      <c r="FIN60" s="802"/>
      <c r="FIO60" s="800"/>
      <c r="FIP60" s="801"/>
      <c r="FIQ60" s="307"/>
      <c r="FIR60" s="307"/>
      <c r="FIS60" s="307"/>
      <c r="FIT60" s="801"/>
      <c r="FIU60" s="802"/>
      <c r="FIV60" s="802"/>
      <c r="FIW60" s="800"/>
      <c r="FIX60" s="801"/>
      <c r="FIY60" s="307"/>
      <c r="FIZ60" s="307"/>
      <c r="FJA60" s="307"/>
      <c r="FJB60" s="801"/>
      <c r="FJC60" s="802"/>
      <c r="FJD60" s="802"/>
      <c r="FJE60" s="800"/>
      <c r="FJF60" s="801"/>
      <c r="FJG60" s="307"/>
      <c r="FJH60" s="307"/>
      <c r="FJI60" s="307"/>
      <c r="FJJ60" s="801"/>
      <c r="FJK60" s="802"/>
      <c r="FJL60" s="802"/>
      <c r="FJM60" s="800"/>
      <c r="FJN60" s="801"/>
      <c r="FJO60" s="307"/>
      <c r="FJP60" s="307"/>
      <c r="FJQ60" s="307"/>
      <c r="FJR60" s="801"/>
      <c r="FJS60" s="802"/>
      <c r="FJT60" s="802"/>
      <c r="FJU60" s="800"/>
      <c r="FJV60" s="801"/>
      <c r="FJW60" s="307"/>
      <c r="FJX60" s="307"/>
      <c r="FJY60" s="307"/>
      <c r="FJZ60" s="801"/>
      <c r="FKA60" s="802"/>
      <c r="FKB60" s="802"/>
      <c r="FKC60" s="800"/>
      <c r="FKD60" s="801"/>
      <c r="FKE60" s="307"/>
      <c r="FKF60" s="307"/>
      <c r="FKG60" s="307"/>
      <c r="FKH60" s="801"/>
      <c r="FKI60" s="802"/>
      <c r="FKJ60" s="802"/>
      <c r="FKK60" s="800"/>
      <c r="FKL60" s="801"/>
      <c r="FKM60" s="307"/>
      <c r="FKN60" s="307"/>
      <c r="FKO60" s="307"/>
      <c r="FKP60" s="801"/>
      <c r="FKQ60" s="802"/>
      <c r="FKR60" s="802"/>
      <c r="FKS60" s="800"/>
      <c r="FKT60" s="801"/>
      <c r="FKU60" s="307"/>
      <c r="FKV60" s="307"/>
      <c r="FKW60" s="307"/>
      <c r="FKX60" s="801"/>
      <c r="FKY60" s="802"/>
      <c r="FKZ60" s="802"/>
      <c r="FLA60" s="800"/>
      <c r="FLB60" s="801"/>
      <c r="FLC60" s="307"/>
      <c r="FLD60" s="307"/>
      <c r="FLE60" s="307"/>
      <c r="FLF60" s="801"/>
      <c r="FLG60" s="802"/>
      <c r="FLH60" s="802"/>
      <c r="FLI60" s="800"/>
      <c r="FLJ60" s="801"/>
      <c r="FLK60" s="307"/>
      <c r="FLL60" s="307"/>
      <c r="FLM60" s="307"/>
      <c r="FLN60" s="801"/>
      <c r="FLO60" s="802"/>
      <c r="FLP60" s="802"/>
      <c r="FLQ60" s="800"/>
      <c r="FLR60" s="801"/>
      <c r="FLS60" s="307"/>
      <c r="FLT60" s="307"/>
      <c r="FLU60" s="307"/>
      <c r="FLV60" s="801"/>
      <c r="FLW60" s="802"/>
      <c r="FLX60" s="802"/>
      <c r="FLY60" s="800"/>
      <c r="FLZ60" s="801"/>
      <c r="FMA60" s="307"/>
      <c r="FMB60" s="307"/>
      <c r="FMC60" s="307"/>
      <c r="FMD60" s="801"/>
      <c r="FME60" s="802"/>
      <c r="FMF60" s="802"/>
      <c r="FMG60" s="800"/>
      <c r="FMH60" s="801"/>
      <c r="FMI60" s="307"/>
      <c r="FMJ60" s="307"/>
      <c r="FMK60" s="307"/>
      <c r="FML60" s="801"/>
      <c r="FMM60" s="802"/>
      <c r="FMN60" s="802"/>
      <c r="FMO60" s="800"/>
      <c r="FMP60" s="801"/>
      <c r="FMQ60" s="307"/>
      <c r="FMR60" s="307"/>
      <c r="FMS60" s="307"/>
      <c r="FMT60" s="801"/>
      <c r="FMU60" s="802"/>
      <c r="FMV60" s="802"/>
      <c r="FMW60" s="800"/>
      <c r="FMX60" s="801"/>
      <c r="FMY60" s="307"/>
      <c r="FMZ60" s="307"/>
      <c r="FNA60" s="307"/>
      <c r="FNB60" s="801"/>
      <c r="FNC60" s="802"/>
      <c r="FND60" s="802"/>
      <c r="FNE60" s="800"/>
      <c r="FNF60" s="801"/>
      <c r="FNG60" s="307"/>
      <c r="FNH60" s="307"/>
      <c r="FNI60" s="307"/>
      <c r="FNJ60" s="801"/>
      <c r="FNK60" s="802"/>
      <c r="FNL60" s="802"/>
      <c r="FNM60" s="800"/>
      <c r="FNN60" s="801"/>
      <c r="FNO60" s="307"/>
      <c r="FNP60" s="307"/>
      <c r="FNQ60" s="307"/>
      <c r="FNR60" s="801"/>
      <c r="FNS60" s="802"/>
      <c r="FNT60" s="802"/>
      <c r="FNU60" s="800"/>
      <c r="FNV60" s="801"/>
      <c r="FNW60" s="307"/>
      <c r="FNX60" s="307"/>
      <c r="FNY60" s="307"/>
      <c r="FNZ60" s="801"/>
      <c r="FOA60" s="802"/>
      <c r="FOB60" s="802"/>
      <c r="FOC60" s="800"/>
      <c r="FOD60" s="801"/>
      <c r="FOE60" s="307"/>
      <c r="FOF60" s="307"/>
      <c r="FOG60" s="307"/>
      <c r="FOH60" s="801"/>
      <c r="FOI60" s="802"/>
      <c r="FOJ60" s="802"/>
      <c r="FOK60" s="800"/>
      <c r="FOL60" s="801"/>
      <c r="FOM60" s="307"/>
      <c r="FON60" s="307"/>
      <c r="FOO60" s="307"/>
      <c r="FOP60" s="801"/>
      <c r="FOQ60" s="802"/>
      <c r="FOR60" s="802"/>
      <c r="FOS60" s="800"/>
      <c r="FOT60" s="801"/>
      <c r="FOU60" s="307"/>
      <c r="FOV60" s="307"/>
      <c r="FOW60" s="307"/>
      <c r="FOX60" s="801"/>
      <c r="FOY60" s="802"/>
      <c r="FOZ60" s="802"/>
      <c r="FPA60" s="800"/>
      <c r="FPB60" s="801"/>
      <c r="FPC60" s="307"/>
      <c r="FPD60" s="307"/>
      <c r="FPE60" s="307"/>
      <c r="FPF60" s="801"/>
      <c r="FPG60" s="802"/>
      <c r="FPH60" s="802"/>
      <c r="FPI60" s="800"/>
      <c r="FPJ60" s="801"/>
      <c r="FPK60" s="307"/>
      <c r="FPL60" s="307"/>
      <c r="FPM60" s="307"/>
      <c r="FPN60" s="801"/>
      <c r="FPO60" s="802"/>
      <c r="FPP60" s="802"/>
      <c r="FPQ60" s="800"/>
      <c r="FPR60" s="801"/>
      <c r="FPS60" s="307"/>
      <c r="FPT60" s="307"/>
      <c r="FPU60" s="307"/>
      <c r="FPV60" s="801"/>
      <c r="FPW60" s="802"/>
      <c r="FPX60" s="802"/>
      <c r="FPY60" s="800"/>
      <c r="FPZ60" s="801"/>
      <c r="FQA60" s="307"/>
      <c r="FQB60" s="307"/>
      <c r="FQC60" s="307"/>
      <c r="FQD60" s="801"/>
      <c r="FQE60" s="802"/>
      <c r="FQF60" s="802"/>
      <c r="FQG60" s="800"/>
      <c r="FQH60" s="801"/>
      <c r="FQI60" s="307"/>
      <c r="FQJ60" s="307"/>
      <c r="FQK60" s="307"/>
      <c r="FQL60" s="801"/>
      <c r="FQM60" s="802"/>
      <c r="FQN60" s="802"/>
      <c r="FQO60" s="800"/>
      <c r="FQP60" s="801"/>
      <c r="FQQ60" s="307"/>
      <c r="FQR60" s="307"/>
      <c r="FQS60" s="307"/>
      <c r="FQT60" s="801"/>
      <c r="FQU60" s="802"/>
      <c r="FQV60" s="802"/>
      <c r="FQW60" s="800"/>
      <c r="FQX60" s="801"/>
      <c r="FQY60" s="307"/>
      <c r="FQZ60" s="307"/>
      <c r="FRA60" s="307"/>
      <c r="FRB60" s="801"/>
      <c r="FRC60" s="802"/>
      <c r="FRD60" s="802"/>
      <c r="FRE60" s="800"/>
      <c r="FRF60" s="801"/>
      <c r="FRG60" s="307"/>
      <c r="FRH60" s="307"/>
      <c r="FRI60" s="307"/>
      <c r="FRJ60" s="801"/>
      <c r="FRK60" s="802"/>
      <c r="FRL60" s="802"/>
      <c r="FRM60" s="800"/>
      <c r="FRN60" s="801"/>
      <c r="FRO60" s="307"/>
      <c r="FRP60" s="307"/>
      <c r="FRQ60" s="307"/>
      <c r="FRR60" s="801"/>
      <c r="FRS60" s="802"/>
      <c r="FRT60" s="802"/>
      <c r="FRU60" s="800"/>
      <c r="FRV60" s="801"/>
      <c r="FRW60" s="307"/>
      <c r="FRX60" s="307"/>
      <c r="FRY60" s="307"/>
      <c r="FRZ60" s="801"/>
      <c r="FSA60" s="802"/>
      <c r="FSB60" s="802"/>
      <c r="FSC60" s="800"/>
      <c r="FSD60" s="801"/>
      <c r="FSE60" s="307"/>
      <c r="FSF60" s="307"/>
      <c r="FSG60" s="307"/>
      <c r="FSH60" s="801"/>
      <c r="FSI60" s="802"/>
      <c r="FSJ60" s="802"/>
      <c r="FSK60" s="800"/>
      <c r="FSL60" s="801"/>
      <c r="FSM60" s="307"/>
      <c r="FSN60" s="307"/>
      <c r="FSO60" s="307"/>
      <c r="FSP60" s="801"/>
      <c r="FSQ60" s="802"/>
      <c r="FSR60" s="802"/>
      <c r="FSS60" s="800"/>
      <c r="FST60" s="801"/>
      <c r="FSU60" s="307"/>
      <c r="FSV60" s="307"/>
      <c r="FSW60" s="307"/>
      <c r="FSX60" s="801"/>
      <c r="FSY60" s="802"/>
      <c r="FSZ60" s="802"/>
      <c r="FTA60" s="800"/>
      <c r="FTB60" s="801"/>
      <c r="FTC60" s="307"/>
      <c r="FTD60" s="307"/>
      <c r="FTE60" s="307"/>
      <c r="FTF60" s="801"/>
      <c r="FTG60" s="802"/>
      <c r="FTH60" s="802"/>
      <c r="FTI60" s="800"/>
      <c r="FTJ60" s="801"/>
      <c r="FTK60" s="307"/>
      <c r="FTL60" s="307"/>
      <c r="FTM60" s="307"/>
      <c r="FTN60" s="801"/>
      <c r="FTO60" s="802"/>
      <c r="FTP60" s="802"/>
      <c r="FTQ60" s="800"/>
      <c r="FTR60" s="801"/>
      <c r="FTS60" s="307"/>
      <c r="FTT60" s="307"/>
      <c r="FTU60" s="307"/>
      <c r="FTV60" s="801"/>
      <c r="FTW60" s="802"/>
      <c r="FTX60" s="802"/>
      <c r="FTY60" s="800"/>
      <c r="FTZ60" s="801"/>
      <c r="FUA60" s="307"/>
      <c r="FUB60" s="307"/>
      <c r="FUC60" s="307"/>
      <c r="FUD60" s="801"/>
      <c r="FUE60" s="802"/>
      <c r="FUF60" s="802"/>
      <c r="FUG60" s="800"/>
      <c r="FUH60" s="801"/>
      <c r="FUI60" s="307"/>
      <c r="FUJ60" s="307"/>
      <c r="FUK60" s="307"/>
      <c r="FUL60" s="801"/>
      <c r="FUM60" s="802"/>
      <c r="FUN60" s="802"/>
      <c r="FUO60" s="800"/>
      <c r="FUP60" s="801"/>
      <c r="FUQ60" s="307"/>
      <c r="FUR60" s="307"/>
      <c r="FUS60" s="307"/>
      <c r="FUT60" s="801"/>
      <c r="FUU60" s="802"/>
      <c r="FUV60" s="802"/>
      <c r="FUW60" s="800"/>
      <c r="FUX60" s="801"/>
      <c r="FUY60" s="307"/>
      <c r="FUZ60" s="307"/>
      <c r="FVA60" s="307"/>
      <c r="FVB60" s="801"/>
      <c r="FVC60" s="802"/>
      <c r="FVD60" s="802"/>
      <c r="FVE60" s="800"/>
      <c r="FVF60" s="801"/>
      <c r="FVG60" s="307"/>
      <c r="FVH60" s="307"/>
      <c r="FVI60" s="307"/>
      <c r="FVJ60" s="801"/>
      <c r="FVK60" s="802"/>
      <c r="FVL60" s="802"/>
      <c r="FVM60" s="800"/>
      <c r="FVN60" s="801"/>
      <c r="FVO60" s="307"/>
      <c r="FVP60" s="307"/>
      <c r="FVQ60" s="307"/>
      <c r="FVR60" s="801"/>
      <c r="FVS60" s="802"/>
      <c r="FVT60" s="802"/>
      <c r="FVU60" s="800"/>
      <c r="FVV60" s="801"/>
      <c r="FVW60" s="307"/>
      <c r="FVX60" s="307"/>
      <c r="FVY60" s="307"/>
      <c r="FVZ60" s="801"/>
      <c r="FWA60" s="802"/>
      <c r="FWB60" s="802"/>
      <c r="FWC60" s="800"/>
      <c r="FWD60" s="801"/>
      <c r="FWE60" s="307"/>
      <c r="FWF60" s="307"/>
      <c r="FWG60" s="307"/>
      <c r="FWH60" s="801"/>
      <c r="FWI60" s="802"/>
      <c r="FWJ60" s="802"/>
      <c r="FWK60" s="800"/>
      <c r="FWL60" s="801"/>
      <c r="FWM60" s="307"/>
      <c r="FWN60" s="307"/>
      <c r="FWO60" s="307"/>
      <c r="FWP60" s="801"/>
      <c r="FWQ60" s="802"/>
      <c r="FWR60" s="802"/>
      <c r="FWS60" s="800"/>
      <c r="FWT60" s="801"/>
      <c r="FWU60" s="307"/>
      <c r="FWV60" s="307"/>
      <c r="FWW60" s="307"/>
      <c r="FWX60" s="801"/>
      <c r="FWY60" s="802"/>
      <c r="FWZ60" s="802"/>
      <c r="FXA60" s="800"/>
      <c r="FXB60" s="801"/>
      <c r="FXC60" s="307"/>
      <c r="FXD60" s="307"/>
      <c r="FXE60" s="307"/>
      <c r="FXF60" s="801"/>
      <c r="FXG60" s="802"/>
      <c r="FXH60" s="802"/>
      <c r="FXI60" s="800"/>
      <c r="FXJ60" s="801"/>
      <c r="FXK60" s="307"/>
      <c r="FXL60" s="307"/>
      <c r="FXM60" s="307"/>
      <c r="FXN60" s="801"/>
      <c r="FXO60" s="802"/>
      <c r="FXP60" s="802"/>
      <c r="FXQ60" s="800"/>
      <c r="FXR60" s="801"/>
      <c r="FXS60" s="307"/>
      <c r="FXT60" s="307"/>
      <c r="FXU60" s="307"/>
      <c r="FXV60" s="801"/>
      <c r="FXW60" s="802"/>
      <c r="FXX60" s="802"/>
      <c r="FXY60" s="800"/>
      <c r="FXZ60" s="801"/>
      <c r="FYA60" s="307"/>
      <c r="FYB60" s="307"/>
      <c r="FYC60" s="307"/>
      <c r="FYD60" s="801"/>
      <c r="FYE60" s="802"/>
      <c r="FYF60" s="802"/>
      <c r="FYG60" s="800"/>
      <c r="FYH60" s="801"/>
      <c r="FYI60" s="307"/>
      <c r="FYJ60" s="307"/>
      <c r="FYK60" s="307"/>
      <c r="FYL60" s="801"/>
      <c r="FYM60" s="802"/>
      <c r="FYN60" s="802"/>
      <c r="FYO60" s="800"/>
      <c r="FYP60" s="801"/>
      <c r="FYQ60" s="307"/>
      <c r="FYR60" s="307"/>
      <c r="FYS60" s="307"/>
      <c r="FYT60" s="801"/>
      <c r="FYU60" s="802"/>
      <c r="FYV60" s="802"/>
      <c r="FYW60" s="800"/>
      <c r="FYX60" s="801"/>
      <c r="FYY60" s="307"/>
      <c r="FYZ60" s="307"/>
      <c r="FZA60" s="307"/>
      <c r="FZB60" s="801"/>
      <c r="FZC60" s="802"/>
      <c r="FZD60" s="802"/>
      <c r="FZE60" s="800"/>
      <c r="FZF60" s="801"/>
      <c r="FZG60" s="307"/>
      <c r="FZH60" s="307"/>
      <c r="FZI60" s="307"/>
      <c r="FZJ60" s="801"/>
      <c r="FZK60" s="802"/>
      <c r="FZL60" s="802"/>
      <c r="FZM60" s="800"/>
      <c r="FZN60" s="801"/>
      <c r="FZO60" s="307"/>
      <c r="FZP60" s="307"/>
      <c r="FZQ60" s="307"/>
      <c r="FZR60" s="801"/>
      <c r="FZS60" s="802"/>
      <c r="FZT60" s="802"/>
      <c r="FZU60" s="800"/>
      <c r="FZV60" s="801"/>
      <c r="FZW60" s="307"/>
      <c r="FZX60" s="307"/>
      <c r="FZY60" s="307"/>
      <c r="FZZ60" s="801"/>
      <c r="GAA60" s="802"/>
      <c r="GAB60" s="802"/>
      <c r="GAC60" s="800"/>
      <c r="GAD60" s="801"/>
      <c r="GAE60" s="307"/>
      <c r="GAF60" s="307"/>
      <c r="GAG60" s="307"/>
      <c r="GAH60" s="801"/>
      <c r="GAI60" s="802"/>
      <c r="GAJ60" s="802"/>
      <c r="GAK60" s="800"/>
      <c r="GAL60" s="801"/>
      <c r="GAM60" s="307"/>
      <c r="GAN60" s="307"/>
      <c r="GAO60" s="307"/>
      <c r="GAP60" s="801"/>
      <c r="GAQ60" s="802"/>
      <c r="GAR60" s="802"/>
      <c r="GAS60" s="800"/>
      <c r="GAT60" s="801"/>
      <c r="GAU60" s="307"/>
      <c r="GAV60" s="307"/>
      <c r="GAW60" s="307"/>
      <c r="GAX60" s="801"/>
      <c r="GAY60" s="802"/>
      <c r="GAZ60" s="802"/>
      <c r="GBA60" s="800"/>
      <c r="GBB60" s="801"/>
      <c r="GBC60" s="307"/>
      <c r="GBD60" s="307"/>
      <c r="GBE60" s="307"/>
      <c r="GBF60" s="801"/>
      <c r="GBG60" s="802"/>
      <c r="GBH60" s="802"/>
      <c r="GBI60" s="800"/>
      <c r="GBJ60" s="801"/>
      <c r="GBK60" s="307"/>
      <c r="GBL60" s="307"/>
      <c r="GBM60" s="307"/>
      <c r="GBN60" s="801"/>
      <c r="GBO60" s="802"/>
      <c r="GBP60" s="802"/>
      <c r="GBQ60" s="800"/>
      <c r="GBR60" s="801"/>
      <c r="GBS60" s="307"/>
      <c r="GBT60" s="307"/>
      <c r="GBU60" s="307"/>
      <c r="GBV60" s="801"/>
      <c r="GBW60" s="802"/>
      <c r="GBX60" s="802"/>
      <c r="GBY60" s="800"/>
      <c r="GBZ60" s="801"/>
      <c r="GCA60" s="307"/>
      <c r="GCB60" s="307"/>
      <c r="GCC60" s="307"/>
      <c r="GCD60" s="801"/>
      <c r="GCE60" s="802"/>
      <c r="GCF60" s="802"/>
      <c r="GCG60" s="800"/>
      <c r="GCH60" s="801"/>
      <c r="GCI60" s="307"/>
      <c r="GCJ60" s="307"/>
      <c r="GCK60" s="307"/>
      <c r="GCL60" s="801"/>
      <c r="GCM60" s="802"/>
      <c r="GCN60" s="802"/>
      <c r="GCO60" s="800"/>
      <c r="GCP60" s="801"/>
      <c r="GCQ60" s="307"/>
      <c r="GCR60" s="307"/>
      <c r="GCS60" s="307"/>
      <c r="GCT60" s="801"/>
      <c r="GCU60" s="802"/>
      <c r="GCV60" s="802"/>
      <c r="GCW60" s="800"/>
      <c r="GCX60" s="801"/>
      <c r="GCY60" s="307"/>
      <c r="GCZ60" s="307"/>
      <c r="GDA60" s="307"/>
      <c r="GDB60" s="801"/>
      <c r="GDC60" s="802"/>
      <c r="GDD60" s="802"/>
      <c r="GDE60" s="800"/>
      <c r="GDF60" s="801"/>
      <c r="GDG60" s="307"/>
      <c r="GDH60" s="307"/>
      <c r="GDI60" s="307"/>
      <c r="GDJ60" s="801"/>
      <c r="GDK60" s="802"/>
      <c r="GDL60" s="802"/>
      <c r="GDM60" s="800"/>
      <c r="GDN60" s="801"/>
      <c r="GDO60" s="307"/>
      <c r="GDP60" s="307"/>
      <c r="GDQ60" s="307"/>
      <c r="GDR60" s="801"/>
      <c r="GDS60" s="802"/>
      <c r="GDT60" s="802"/>
      <c r="GDU60" s="800"/>
      <c r="GDV60" s="801"/>
      <c r="GDW60" s="307"/>
      <c r="GDX60" s="307"/>
      <c r="GDY60" s="307"/>
      <c r="GDZ60" s="801"/>
      <c r="GEA60" s="802"/>
      <c r="GEB60" s="802"/>
      <c r="GEC60" s="800"/>
      <c r="GED60" s="801"/>
      <c r="GEE60" s="307"/>
      <c r="GEF60" s="307"/>
      <c r="GEG60" s="307"/>
      <c r="GEH60" s="801"/>
      <c r="GEI60" s="802"/>
      <c r="GEJ60" s="802"/>
      <c r="GEK60" s="800"/>
      <c r="GEL60" s="801"/>
      <c r="GEM60" s="307"/>
      <c r="GEN60" s="307"/>
      <c r="GEO60" s="307"/>
      <c r="GEP60" s="801"/>
      <c r="GEQ60" s="802"/>
      <c r="GER60" s="802"/>
      <c r="GES60" s="800"/>
      <c r="GET60" s="801"/>
      <c r="GEU60" s="307"/>
      <c r="GEV60" s="307"/>
      <c r="GEW60" s="307"/>
      <c r="GEX60" s="801"/>
      <c r="GEY60" s="802"/>
      <c r="GEZ60" s="802"/>
      <c r="GFA60" s="800"/>
      <c r="GFB60" s="801"/>
      <c r="GFC60" s="307"/>
      <c r="GFD60" s="307"/>
      <c r="GFE60" s="307"/>
      <c r="GFF60" s="801"/>
      <c r="GFG60" s="802"/>
      <c r="GFH60" s="802"/>
      <c r="GFI60" s="800"/>
      <c r="GFJ60" s="801"/>
      <c r="GFK60" s="307"/>
      <c r="GFL60" s="307"/>
      <c r="GFM60" s="307"/>
      <c r="GFN60" s="801"/>
      <c r="GFO60" s="802"/>
      <c r="GFP60" s="802"/>
      <c r="GFQ60" s="800"/>
      <c r="GFR60" s="801"/>
      <c r="GFS60" s="307"/>
      <c r="GFT60" s="307"/>
      <c r="GFU60" s="307"/>
      <c r="GFV60" s="801"/>
      <c r="GFW60" s="802"/>
      <c r="GFX60" s="802"/>
      <c r="GFY60" s="800"/>
      <c r="GFZ60" s="801"/>
      <c r="GGA60" s="307"/>
      <c r="GGB60" s="307"/>
      <c r="GGC60" s="307"/>
      <c r="GGD60" s="801"/>
      <c r="GGE60" s="802"/>
      <c r="GGF60" s="802"/>
      <c r="GGG60" s="800"/>
      <c r="GGH60" s="801"/>
      <c r="GGI60" s="307"/>
      <c r="GGJ60" s="307"/>
      <c r="GGK60" s="307"/>
      <c r="GGL60" s="801"/>
      <c r="GGM60" s="802"/>
      <c r="GGN60" s="802"/>
      <c r="GGO60" s="800"/>
      <c r="GGP60" s="801"/>
      <c r="GGQ60" s="307"/>
      <c r="GGR60" s="307"/>
      <c r="GGS60" s="307"/>
      <c r="GGT60" s="801"/>
      <c r="GGU60" s="802"/>
      <c r="GGV60" s="802"/>
      <c r="GGW60" s="800"/>
      <c r="GGX60" s="801"/>
      <c r="GGY60" s="307"/>
      <c r="GGZ60" s="307"/>
      <c r="GHA60" s="307"/>
      <c r="GHB60" s="801"/>
      <c r="GHC60" s="802"/>
      <c r="GHD60" s="802"/>
      <c r="GHE60" s="800"/>
      <c r="GHF60" s="801"/>
      <c r="GHG60" s="307"/>
      <c r="GHH60" s="307"/>
      <c r="GHI60" s="307"/>
      <c r="GHJ60" s="801"/>
      <c r="GHK60" s="802"/>
      <c r="GHL60" s="802"/>
      <c r="GHM60" s="800"/>
      <c r="GHN60" s="801"/>
      <c r="GHO60" s="307"/>
      <c r="GHP60" s="307"/>
      <c r="GHQ60" s="307"/>
      <c r="GHR60" s="801"/>
      <c r="GHS60" s="802"/>
      <c r="GHT60" s="802"/>
      <c r="GHU60" s="800"/>
      <c r="GHV60" s="801"/>
      <c r="GHW60" s="307"/>
      <c r="GHX60" s="307"/>
      <c r="GHY60" s="307"/>
      <c r="GHZ60" s="801"/>
      <c r="GIA60" s="802"/>
      <c r="GIB60" s="802"/>
      <c r="GIC60" s="800"/>
      <c r="GID60" s="801"/>
      <c r="GIE60" s="307"/>
      <c r="GIF60" s="307"/>
      <c r="GIG60" s="307"/>
      <c r="GIH60" s="801"/>
      <c r="GII60" s="802"/>
      <c r="GIJ60" s="802"/>
      <c r="GIK60" s="800"/>
      <c r="GIL60" s="801"/>
      <c r="GIM60" s="307"/>
      <c r="GIN60" s="307"/>
      <c r="GIO60" s="307"/>
      <c r="GIP60" s="801"/>
      <c r="GIQ60" s="802"/>
      <c r="GIR60" s="802"/>
      <c r="GIS60" s="800"/>
      <c r="GIT60" s="801"/>
      <c r="GIU60" s="307"/>
      <c r="GIV60" s="307"/>
      <c r="GIW60" s="307"/>
      <c r="GIX60" s="801"/>
      <c r="GIY60" s="802"/>
      <c r="GIZ60" s="802"/>
      <c r="GJA60" s="800"/>
      <c r="GJB60" s="801"/>
      <c r="GJC60" s="307"/>
      <c r="GJD60" s="307"/>
      <c r="GJE60" s="307"/>
      <c r="GJF60" s="801"/>
      <c r="GJG60" s="802"/>
      <c r="GJH60" s="802"/>
      <c r="GJI60" s="800"/>
      <c r="GJJ60" s="801"/>
      <c r="GJK60" s="307"/>
      <c r="GJL60" s="307"/>
      <c r="GJM60" s="307"/>
      <c r="GJN60" s="801"/>
      <c r="GJO60" s="802"/>
      <c r="GJP60" s="802"/>
      <c r="GJQ60" s="800"/>
      <c r="GJR60" s="801"/>
      <c r="GJS60" s="307"/>
      <c r="GJT60" s="307"/>
      <c r="GJU60" s="307"/>
      <c r="GJV60" s="801"/>
      <c r="GJW60" s="802"/>
      <c r="GJX60" s="802"/>
      <c r="GJY60" s="800"/>
      <c r="GJZ60" s="801"/>
      <c r="GKA60" s="307"/>
      <c r="GKB60" s="307"/>
      <c r="GKC60" s="307"/>
      <c r="GKD60" s="801"/>
      <c r="GKE60" s="802"/>
      <c r="GKF60" s="802"/>
      <c r="GKG60" s="800"/>
      <c r="GKH60" s="801"/>
      <c r="GKI60" s="307"/>
      <c r="GKJ60" s="307"/>
      <c r="GKK60" s="307"/>
      <c r="GKL60" s="801"/>
      <c r="GKM60" s="802"/>
      <c r="GKN60" s="802"/>
      <c r="GKO60" s="800"/>
      <c r="GKP60" s="801"/>
      <c r="GKQ60" s="307"/>
      <c r="GKR60" s="307"/>
      <c r="GKS60" s="307"/>
      <c r="GKT60" s="801"/>
      <c r="GKU60" s="802"/>
      <c r="GKV60" s="802"/>
      <c r="GKW60" s="800"/>
      <c r="GKX60" s="801"/>
      <c r="GKY60" s="307"/>
      <c r="GKZ60" s="307"/>
      <c r="GLA60" s="307"/>
      <c r="GLB60" s="801"/>
      <c r="GLC60" s="802"/>
      <c r="GLD60" s="802"/>
      <c r="GLE60" s="800"/>
      <c r="GLF60" s="801"/>
      <c r="GLG60" s="307"/>
      <c r="GLH60" s="307"/>
      <c r="GLI60" s="307"/>
      <c r="GLJ60" s="801"/>
      <c r="GLK60" s="802"/>
      <c r="GLL60" s="802"/>
      <c r="GLM60" s="800"/>
      <c r="GLN60" s="801"/>
      <c r="GLO60" s="307"/>
      <c r="GLP60" s="307"/>
      <c r="GLQ60" s="307"/>
      <c r="GLR60" s="801"/>
      <c r="GLS60" s="802"/>
      <c r="GLT60" s="802"/>
      <c r="GLU60" s="800"/>
      <c r="GLV60" s="801"/>
      <c r="GLW60" s="307"/>
      <c r="GLX60" s="307"/>
      <c r="GLY60" s="307"/>
      <c r="GLZ60" s="801"/>
      <c r="GMA60" s="802"/>
      <c r="GMB60" s="802"/>
      <c r="GMC60" s="800"/>
      <c r="GMD60" s="801"/>
      <c r="GME60" s="307"/>
      <c r="GMF60" s="307"/>
      <c r="GMG60" s="307"/>
      <c r="GMH60" s="801"/>
      <c r="GMI60" s="802"/>
      <c r="GMJ60" s="802"/>
      <c r="GMK60" s="800"/>
      <c r="GML60" s="801"/>
      <c r="GMM60" s="307"/>
      <c r="GMN60" s="307"/>
      <c r="GMO60" s="307"/>
      <c r="GMP60" s="801"/>
      <c r="GMQ60" s="802"/>
      <c r="GMR60" s="802"/>
      <c r="GMS60" s="800"/>
      <c r="GMT60" s="801"/>
      <c r="GMU60" s="307"/>
      <c r="GMV60" s="307"/>
      <c r="GMW60" s="307"/>
      <c r="GMX60" s="801"/>
      <c r="GMY60" s="802"/>
      <c r="GMZ60" s="802"/>
      <c r="GNA60" s="800"/>
      <c r="GNB60" s="801"/>
      <c r="GNC60" s="307"/>
      <c r="GND60" s="307"/>
      <c r="GNE60" s="307"/>
      <c r="GNF60" s="801"/>
      <c r="GNG60" s="802"/>
      <c r="GNH60" s="802"/>
      <c r="GNI60" s="800"/>
      <c r="GNJ60" s="801"/>
      <c r="GNK60" s="307"/>
      <c r="GNL60" s="307"/>
      <c r="GNM60" s="307"/>
      <c r="GNN60" s="801"/>
      <c r="GNO60" s="802"/>
      <c r="GNP60" s="802"/>
      <c r="GNQ60" s="800"/>
      <c r="GNR60" s="801"/>
      <c r="GNS60" s="307"/>
      <c r="GNT60" s="307"/>
      <c r="GNU60" s="307"/>
      <c r="GNV60" s="801"/>
      <c r="GNW60" s="802"/>
      <c r="GNX60" s="802"/>
      <c r="GNY60" s="800"/>
      <c r="GNZ60" s="801"/>
      <c r="GOA60" s="307"/>
      <c r="GOB60" s="307"/>
      <c r="GOC60" s="307"/>
      <c r="GOD60" s="801"/>
      <c r="GOE60" s="802"/>
      <c r="GOF60" s="802"/>
      <c r="GOG60" s="800"/>
      <c r="GOH60" s="801"/>
      <c r="GOI60" s="307"/>
      <c r="GOJ60" s="307"/>
      <c r="GOK60" s="307"/>
      <c r="GOL60" s="801"/>
      <c r="GOM60" s="802"/>
      <c r="GON60" s="802"/>
      <c r="GOO60" s="800"/>
      <c r="GOP60" s="801"/>
      <c r="GOQ60" s="307"/>
      <c r="GOR60" s="307"/>
      <c r="GOS60" s="307"/>
      <c r="GOT60" s="801"/>
      <c r="GOU60" s="802"/>
      <c r="GOV60" s="802"/>
      <c r="GOW60" s="800"/>
      <c r="GOX60" s="801"/>
      <c r="GOY60" s="307"/>
      <c r="GOZ60" s="307"/>
      <c r="GPA60" s="307"/>
      <c r="GPB60" s="801"/>
      <c r="GPC60" s="802"/>
      <c r="GPD60" s="802"/>
      <c r="GPE60" s="800"/>
      <c r="GPF60" s="801"/>
      <c r="GPG60" s="307"/>
      <c r="GPH60" s="307"/>
      <c r="GPI60" s="307"/>
      <c r="GPJ60" s="801"/>
      <c r="GPK60" s="802"/>
      <c r="GPL60" s="802"/>
      <c r="GPM60" s="800"/>
      <c r="GPN60" s="801"/>
      <c r="GPO60" s="307"/>
      <c r="GPP60" s="307"/>
      <c r="GPQ60" s="307"/>
      <c r="GPR60" s="801"/>
      <c r="GPS60" s="802"/>
      <c r="GPT60" s="802"/>
      <c r="GPU60" s="800"/>
      <c r="GPV60" s="801"/>
      <c r="GPW60" s="307"/>
      <c r="GPX60" s="307"/>
      <c r="GPY60" s="307"/>
      <c r="GPZ60" s="801"/>
      <c r="GQA60" s="802"/>
      <c r="GQB60" s="802"/>
      <c r="GQC60" s="800"/>
      <c r="GQD60" s="801"/>
      <c r="GQE60" s="307"/>
      <c r="GQF60" s="307"/>
      <c r="GQG60" s="307"/>
      <c r="GQH60" s="801"/>
      <c r="GQI60" s="802"/>
      <c r="GQJ60" s="802"/>
      <c r="GQK60" s="800"/>
      <c r="GQL60" s="801"/>
      <c r="GQM60" s="307"/>
      <c r="GQN60" s="307"/>
      <c r="GQO60" s="307"/>
      <c r="GQP60" s="801"/>
      <c r="GQQ60" s="802"/>
      <c r="GQR60" s="802"/>
      <c r="GQS60" s="800"/>
      <c r="GQT60" s="801"/>
      <c r="GQU60" s="307"/>
      <c r="GQV60" s="307"/>
      <c r="GQW60" s="307"/>
      <c r="GQX60" s="801"/>
      <c r="GQY60" s="802"/>
      <c r="GQZ60" s="802"/>
      <c r="GRA60" s="800"/>
      <c r="GRB60" s="801"/>
      <c r="GRC60" s="307"/>
      <c r="GRD60" s="307"/>
      <c r="GRE60" s="307"/>
      <c r="GRF60" s="801"/>
      <c r="GRG60" s="802"/>
      <c r="GRH60" s="802"/>
      <c r="GRI60" s="800"/>
      <c r="GRJ60" s="801"/>
      <c r="GRK60" s="307"/>
      <c r="GRL60" s="307"/>
      <c r="GRM60" s="307"/>
      <c r="GRN60" s="801"/>
      <c r="GRO60" s="802"/>
      <c r="GRP60" s="802"/>
      <c r="GRQ60" s="800"/>
      <c r="GRR60" s="801"/>
      <c r="GRS60" s="307"/>
      <c r="GRT60" s="307"/>
      <c r="GRU60" s="307"/>
      <c r="GRV60" s="801"/>
      <c r="GRW60" s="802"/>
      <c r="GRX60" s="802"/>
      <c r="GRY60" s="800"/>
      <c r="GRZ60" s="801"/>
      <c r="GSA60" s="307"/>
      <c r="GSB60" s="307"/>
      <c r="GSC60" s="307"/>
      <c r="GSD60" s="801"/>
      <c r="GSE60" s="802"/>
      <c r="GSF60" s="802"/>
      <c r="GSG60" s="800"/>
      <c r="GSH60" s="801"/>
      <c r="GSI60" s="307"/>
      <c r="GSJ60" s="307"/>
      <c r="GSK60" s="307"/>
      <c r="GSL60" s="801"/>
      <c r="GSM60" s="802"/>
      <c r="GSN60" s="802"/>
      <c r="GSO60" s="800"/>
      <c r="GSP60" s="801"/>
      <c r="GSQ60" s="307"/>
      <c r="GSR60" s="307"/>
      <c r="GSS60" s="307"/>
      <c r="GST60" s="801"/>
      <c r="GSU60" s="802"/>
      <c r="GSV60" s="802"/>
      <c r="GSW60" s="800"/>
      <c r="GSX60" s="801"/>
      <c r="GSY60" s="307"/>
      <c r="GSZ60" s="307"/>
      <c r="GTA60" s="307"/>
      <c r="GTB60" s="801"/>
      <c r="GTC60" s="802"/>
      <c r="GTD60" s="802"/>
      <c r="GTE60" s="800"/>
      <c r="GTF60" s="801"/>
      <c r="GTG60" s="307"/>
      <c r="GTH60" s="307"/>
      <c r="GTI60" s="307"/>
      <c r="GTJ60" s="801"/>
      <c r="GTK60" s="802"/>
      <c r="GTL60" s="802"/>
      <c r="GTM60" s="800"/>
      <c r="GTN60" s="801"/>
      <c r="GTO60" s="307"/>
      <c r="GTP60" s="307"/>
      <c r="GTQ60" s="307"/>
      <c r="GTR60" s="801"/>
      <c r="GTS60" s="802"/>
      <c r="GTT60" s="802"/>
      <c r="GTU60" s="800"/>
      <c r="GTV60" s="801"/>
      <c r="GTW60" s="307"/>
      <c r="GTX60" s="307"/>
      <c r="GTY60" s="307"/>
      <c r="GTZ60" s="801"/>
      <c r="GUA60" s="802"/>
      <c r="GUB60" s="802"/>
      <c r="GUC60" s="800"/>
      <c r="GUD60" s="801"/>
      <c r="GUE60" s="307"/>
      <c r="GUF60" s="307"/>
      <c r="GUG60" s="307"/>
      <c r="GUH60" s="801"/>
      <c r="GUI60" s="802"/>
      <c r="GUJ60" s="802"/>
      <c r="GUK60" s="800"/>
      <c r="GUL60" s="801"/>
      <c r="GUM60" s="307"/>
      <c r="GUN60" s="307"/>
      <c r="GUO60" s="307"/>
      <c r="GUP60" s="801"/>
      <c r="GUQ60" s="802"/>
      <c r="GUR60" s="802"/>
      <c r="GUS60" s="800"/>
      <c r="GUT60" s="801"/>
      <c r="GUU60" s="307"/>
      <c r="GUV60" s="307"/>
      <c r="GUW60" s="307"/>
      <c r="GUX60" s="801"/>
      <c r="GUY60" s="802"/>
      <c r="GUZ60" s="802"/>
      <c r="GVA60" s="800"/>
      <c r="GVB60" s="801"/>
      <c r="GVC60" s="307"/>
      <c r="GVD60" s="307"/>
      <c r="GVE60" s="307"/>
      <c r="GVF60" s="801"/>
      <c r="GVG60" s="802"/>
      <c r="GVH60" s="802"/>
      <c r="GVI60" s="800"/>
      <c r="GVJ60" s="801"/>
      <c r="GVK60" s="307"/>
      <c r="GVL60" s="307"/>
      <c r="GVM60" s="307"/>
      <c r="GVN60" s="801"/>
      <c r="GVO60" s="802"/>
      <c r="GVP60" s="802"/>
      <c r="GVQ60" s="800"/>
      <c r="GVR60" s="801"/>
      <c r="GVS60" s="307"/>
      <c r="GVT60" s="307"/>
      <c r="GVU60" s="307"/>
      <c r="GVV60" s="801"/>
      <c r="GVW60" s="802"/>
      <c r="GVX60" s="802"/>
      <c r="GVY60" s="800"/>
      <c r="GVZ60" s="801"/>
      <c r="GWA60" s="307"/>
      <c r="GWB60" s="307"/>
      <c r="GWC60" s="307"/>
      <c r="GWD60" s="801"/>
      <c r="GWE60" s="802"/>
      <c r="GWF60" s="802"/>
      <c r="GWG60" s="800"/>
      <c r="GWH60" s="801"/>
      <c r="GWI60" s="307"/>
      <c r="GWJ60" s="307"/>
      <c r="GWK60" s="307"/>
      <c r="GWL60" s="801"/>
      <c r="GWM60" s="802"/>
      <c r="GWN60" s="802"/>
      <c r="GWO60" s="800"/>
      <c r="GWP60" s="801"/>
      <c r="GWQ60" s="307"/>
      <c r="GWR60" s="307"/>
      <c r="GWS60" s="307"/>
      <c r="GWT60" s="801"/>
      <c r="GWU60" s="802"/>
      <c r="GWV60" s="802"/>
      <c r="GWW60" s="800"/>
      <c r="GWX60" s="801"/>
      <c r="GWY60" s="307"/>
      <c r="GWZ60" s="307"/>
      <c r="GXA60" s="307"/>
      <c r="GXB60" s="801"/>
      <c r="GXC60" s="802"/>
      <c r="GXD60" s="802"/>
      <c r="GXE60" s="800"/>
      <c r="GXF60" s="801"/>
      <c r="GXG60" s="307"/>
      <c r="GXH60" s="307"/>
      <c r="GXI60" s="307"/>
      <c r="GXJ60" s="801"/>
      <c r="GXK60" s="802"/>
      <c r="GXL60" s="802"/>
      <c r="GXM60" s="800"/>
      <c r="GXN60" s="801"/>
      <c r="GXO60" s="307"/>
      <c r="GXP60" s="307"/>
      <c r="GXQ60" s="307"/>
      <c r="GXR60" s="801"/>
      <c r="GXS60" s="802"/>
      <c r="GXT60" s="802"/>
      <c r="GXU60" s="800"/>
      <c r="GXV60" s="801"/>
      <c r="GXW60" s="307"/>
      <c r="GXX60" s="307"/>
      <c r="GXY60" s="307"/>
      <c r="GXZ60" s="801"/>
      <c r="GYA60" s="802"/>
      <c r="GYB60" s="802"/>
      <c r="GYC60" s="800"/>
      <c r="GYD60" s="801"/>
      <c r="GYE60" s="307"/>
      <c r="GYF60" s="307"/>
      <c r="GYG60" s="307"/>
      <c r="GYH60" s="801"/>
      <c r="GYI60" s="802"/>
      <c r="GYJ60" s="802"/>
      <c r="GYK60" s="800"/>
      <c r="GYL60" s="801"/>
      <c r="GYM60" s="307"/>
      <c r="GYN60" s="307"/>
      <c r="GYO60" s="307"/>
      <c r="GYP60" s="801"/>
      <c r="GYQ60" s="802"/>
      <c r="GYR60" s="802"/>
      <c r="GYS60" s="800"/>
      <c r="GYT60" s="801"/>
      <c r="GYU60" s="307"/>
      <c r="GYV60" s="307"/>
      <c r="GYW60" s="307"/>
      <c r="GYX60" s="801"/>
      <c r="GYY60" s="802"/>
      <c r="GYZ60" s="802"/>
      <c r="GZA60" s="800"/>
      <c r="GZB60" s="801"/>
      <c r="GZC60" s="307"/>
      <c r="GZD60" s="307"/>
      <c r="GZE60" s="307"/>
      <c r="GZF60" s="801"/>
      <c r="GZG60" s="802"/>
      <c r="GZH60" s="802"/>
      <c r="GZI60" s="800"/>
      <c r="GZJ60" s="801"/>
      <c r="GZK60" s="307"/>
      <c r="GZL60" s="307"/>
      <c r="GZM60" s="307"/>
      <c r="GZN60" s="801"/>
      <c r="GZO60" s="802"/>
      <c r="GZP60" s="802"/>
      <c r="GZQ60" s="800"/>
      <c r="GZR60" s="801"/>
      <c r="GZS60" s="307"/>
      <c r="GZT60" s="307"/>
      <c r="GZU60" s="307"/>
      <c r="GZV60" s="801"/>
      <c r="GZW60" s="802"/>
      <c r="GZX60" s="802"/>
      <c r="GZY60" s="800"/>
      <c r="GZZ60" s="801"/>
      <c r="HAA60" s="307"/>
      <c r="HAB60" s="307"/>
      <c r="HAC60" s="307"/>
      <c r="HAD60" s="801"/>
      <c r="HAE60" s="802"/>
      <c r="HAF60" s="802"/>
      <c r="HAG60" s="800"/>
      <c r="HAH60" s="801"/>
      <c r="HAI60" s="307"/>
      <c r="HAJ60" s="307"/>
      <c r="HAK60" s="307"/>
      <c r="HAL60" s="801"/>
      <c r="HAM60" s="802"/>
      <c r="HAN60" s="802"/>
      <c r="HAO60" s="800"/>
      <c r="HAP60" s="801"/>
      <c r="HAQ60" s="307"/>
      <c r="HAR60" s="307"/>
      <c r="HAS60" s="307"/>
      <c r="HAT60" s="801"/>
      <c r="HAU60" s="802"/>
      <c r="HAV60" s="802"/>
      <c r="HAW60" s="800"/>
      <c r="HAX60" s="801"/>
      <c r="HAY60" s="307"/>
      <c r="HAZ60" s="307"/>
      <c r="HBA60" s="307"/>
      <c r="HBB60" s="801"/>
      <c r="HBC60" s="802"/>
      <c r="HBD60" s="802"/>
      <c r="HBE60" s="800"/>
      <c r="HBF60" s="801"/>
      <c r="HBG60" s="307"/>
      <c r="HBH60" s="307"/>
      <c r="HBI60" s="307"/>
      <c r="HBJ60" s="801"/>
      <c r="HBK60" s="802"/>
      <c r="HBL60" s="802"/>
      <c r="HBM60" s="800"/>
      <c r="HBN60" s="801"/>
      <c r="HBO60" s="307"/>
      <c r="HBP60" s="307"/>
      <c r="HBQ60" s="307"/>
      <c r="HBR60" s="801"/>
      <c r="HBS60" s="802"/>
      <c r="HBT60" s="802"/>
      <c r="HBU60" s="800"/>
      <c r="HBV60" s="801"/>
      <c r="HBW60" s="307"/>
      <c r="HBX60" s="307"/>
      <c r="HBY60" s="307"/>
      <c r="HBZ60" s="801"/>
      <c r="HCA60" s="802"/>
      <c r="HCB60" s="802"/>
      <c r="HCC60" s="800"/>
      <c r="HCD60" s="801"/>
      <c r="HCE60" s="307"/>
      <c r="HCF60" s="307"/>
      <c r="HCG60" s="307"/>
      <c r="HCH60" s="801"/>
      <c r="HCI60" s="802"/>
      <c r="HCJ60" s="802"/>
      <c r="HCK60" s="800"/>
      <c r="HCL60" s="801"/>
      <c r="HCM60" s="307"/>
      <c r="HCN60" s="307"/>
      <c r="HCO60" s="307"/>
      <c r="HCP60" s="801"/>
      <c r="HCQ60" s="802"/>
      <c r="HCR60" s="802"/>
      <c r="HCS60" s="800"/>
      <c r="HCT60" s="801"/>
      <c r="HCU60" s="307"/>
      <c r="HCV60" s="307"/>
      <c r="HCW60" s="307"/>
      <c r="HCX60" s="801"/>
      <c r="HCY60" s="802"/>
      <c r="HCZ60" s="802"/>
      <c r="HDA60" s="800"/>
      <c r="HDB60" s="801"/>
      <c r="HDC60" s="307"/>
      <c r="HDD60" s="307"/>
      <c r="HDE60" s="307"/>
      <c r="HDF60" s="801"/>
      <c r="HDG60" s="802"/>
      <c r="HDH60" s="802"/>
      <c r="HDI60" s="800"/>
      <c r="HDJ60" s="801"/>
      <c r="HDK60" s="307"/>
      <c r="HDL60" s="307"/>
      <c r="HDM60" s="307"/>
      <c r="HDN60" s="801"/>
      <c r="HDO60" s="802"/>
      <c r="HDP60" s="802"/>
      <c r="HDQ60" s="800"/>
      <c r="HDR60" s="801"/>
      <c r="HDS60" s="307"/>
      <c r="HDT60" s="307"/>
      <c r="HDU60" s="307"/>
      <c r="HDV60" s="801"/>
      <c r="HDW60" s="802"/>
      <c r="HDX60" s="802"/>
      <c r="HDY60" s="800"/>
      <c r="HDZ60" s="801"/>
      <c r="HEA60" s="307"/>
      <c r="HEB60" s="307"/>
      <c r="HEC60" s="307"/>
      <c r="HED60" s="801"/>
      <c r="HEE60" s="802"/>
      <c r="HEF60" s="802"/>
      <c r="HEG60" s="800"/>
      <c r="HEH60" s="801"/>
      <c r="HEI60" s="307"/>
      <c r="HEJ60" s="307"/>
      <c r="HEK60" s="307"/>
      <c r="HEL60" s="801"/>
      <c r="HEM60" s="802"/>
      <c r="HEN60" s="802"/>
      <c r="HEO60" s="800"/>
      <c r="HEP60" s="801"/>
      <c r="HEQ60" s="307"/>
      <c r="HER60" s="307"/>
      <c r="HES60" s="307"/>
      <c r="HET60" s="801"/>
      <c r="HEU60" s="802"/>
      <c r="HEV60" s="802"/>
      <c r="HEW60" s="800"/>
      <c r="HEX60" s="801"/>
      <c r="HEY60" s="307"/>
      <c r="HEZ60" s="307"/>
      <c r="HFA60" s="307"/>
      <c r="HFB60" s="801"/>
      <c r="HFC60" s="802"/>
      <c r="HFD60" s="802"/>
      <c r="HFE60" s="800"/>
      <c r="HFF60" s="801"/>
      <c r="HFG60" s="307"/>
      <c r="HFH60" s="307"/>
      <c r="HFI60" s="307"/>
      <c r="HFJ60" s="801"/>
      <c r="HFK60" s="802"/>
      <c r="HFL60" s="802"/>
      <c r="HFM60" s="800"/>
      <c r="HFN60" s="801"/>
      <c r="HFO60" s="307"/>
      <c r="HFP60" s="307"/>
      <c r="HFQ60" s="307"/>
      <c r="HFR60" s="801"/>
      <c r="HFS60" s="802"/>
      <c r="HFT60" s="802"/>
      <c r="HFU60" s="800"/>
      <c r="HFV60" s="801"/>
      <c r="HFW60" s="307"/>
      <c r="HFX60" s="307"/>
      <c r="HFY60" s="307"/>
      <c r="HFZ60" s="801"/>
      <c r="HGA60" s="802"/>
      <c r="HGB60" s="802"/>
      <c r="HGC60" s="800"/>
      <c r="HGD60" s="801"/>
      <c r="HGE60" s="307"/>
      <c r="HGF60" s="307"/>
      <c r="HGG60" s="307"/>
      <c r="HGH60" s="801"/>
      <c r="HGI60" s="802"/>
      <c r="HGJ60" s="802"/>
      <c r="HGK60" s="800"/>
      <c r="HGL60" s="801"/>
      <c r="HGM60" s="307"/>
      <c r="HGN60" s="307"/>
      <c r="HGO60" s="307"/>
      <c r="HGP60" s="801"/>
      <c r="HGQ60" s="802"/>
      <c r="HGR60" s="802"/>
      <c r="HGS60" s="800"/>
      <c r="HGT60" s="801"/>
      <c r="HGU60" s="307"/>
      <c r="HGV60" s="307"/>
      <c r="HGW60" s="307"/>
      <c r="HGX60" s="801"/>
      <c r="HGY60" s="802"/>
      <c r="HGZ60" s="802"/>
      <c r="HHA60" s="800"/>
      <c r="HHB60" s="801"/>
      <c r="HHC60" s="307"/>
      <c r="HHD60" s="307"/>
      <c r="HHE60" s="307"/>
      <c r="HHF60" s="801"/>
      <c r="HHG60" s="802"/>
      <c r="HHH60" s="802"/>
      <c r="HHI60" s="800"/>
      <c r="HHJ60" s="801"/>
      <c r="HHK60" s="307"/>
      <c r="HHL60" s="307"/>
      <c r="HHM60" s="307"/>
      <c r="HHN60" s="801"/>
      <c r="HHO60" s="802"/>
      <c r="HHP60" s="802"/>
      <c r="HHQ60" s="800"/>
      <c r="HHR60" s="801"/>
      <c r="HHS60" s="307"/>
      <c r="HHT60" s="307"/>
      <c r="HHU60" s="307"/>
      <c r="HHV60" s="801"/>
      <c r="HHW60" s="802"/>
      <c r="HHX60" s="802"/>
      <c r="HHY60" s="800"/>
      <c r="HHZ60" s="801"/>
      <c r="HIA60" s="307"/>
      <c r="HIB60" s="307"/>
      <c r="HIC60" s="307"/>
      <c r="HID60" s="801"/>
      <c r="HIE60" s="802"/>
      <c r="HIF60" s="802"/>
      <c r="HIG60" s="800"/>
      <c r="HIH60" s="801"/>
      <c r="HII60" s="307"/>
      <c r="HIJ60" s="307"/>
      <c r="HIK60" s="307"/>
      <c r="HIL60" s="801"/>
      <c r="HIM60" s="802"/>
      <c r="HIN60" s="802"/>
      <c r="HIO60" s="800"/>
      <c r="HIP60" s="801"/>
      <c r="HIQ60" s="307"/>
      <c r="HIR60" s="307"/>
      <c r="HIS60" s="307"/>
      <c r="HIT60" s="801"/>
      <c r="HIU60" s="802"/>
      <c r="HIV60" s="802"/>
      <c r="HIW60" s="800"/>
      <c r="HIX60" s="801"/>
      <c r="HIY60" s="307"/>
      <c r="HIZ60" s="307"/>
      <c r="HJA60" s="307"/>
      <c r="HJB60" s="801"/>
      <c r="HJC60" s="802"/>
      <c r="HJD60" s="802"/>
      <c r="HJE60" s="800"/>
      <c r="HJF60" s="801"/>
      <c r="HJG60" s="307"/>
      <c r="HJH60" s="307"/>
      <c r="HJI60" s="307"/>
      <c r="HJJ60" s="801"/>
      <c r="HJK60" s="802"/>
      <c r="HJL60" s="802"/>
      <c r="HJM60" s="800"/>
      <c r="HJN60" s="801"/>
      <c r="HJO60" s="307"/>
      <c r="HJP60" s="307"/>
      <c r="HJQ60" s="307"/>
      <c r="HJR60" s="801"/>
      <c r="HJS60" s="802"/>
      <c r="HJT60" s="802"/>
      <c r="HJU60" s="800"/>
      <c r="HJV60" s="801"/>
      <c r="HJW60" s="307"/>
      <c r="HJX60" s="307"/>
      <c r="HJY60" s="307"/>
      <c r="HJZ60" s="801"/>
      <c r="HKA60" s="802"/>
      <c r="HKB60" s="802"/>
      <c r="HKC60" s="800"/>
      <c r="HKD60" s="801"/>
      <c r="HKE60" s="307"/>
      <c r="HKF60" s="307"/>
      <c r="HKG60" s="307"/>
      <c r="HKH60" s="801"/>
      <c r="HKI60" s="802"/>
      <c r="HKJ60" s="802"/>
      <c r="HKK60" s="800"/>
      <c r="HKL60" s="801"/>
      <c r="HKM60" s="307"/>
      <c r="HKN60" s="307"/>
      <c r="HKO60" s="307"/>
      <c r="HKP60" s="801"/>
      <c r="HKQ60" s="802"/>
      <c r="HKR60" s="802"/>
      <c r="HKS60" s="800"/>
      <c r="HKT60" s="801"/>
      <c r="HKU60" s="307"/>
      <c r="HKV60" s="307"/>
      <c r="HKW60" s="307"/>
      <c r="HKX60" s="801"/>
      <c r="HKY60" s="802"/>
      <c r="HKZ60" s="802"/>
      <c r="HLA60" s="800"/>
      <c r="HLB60" s="801"/>
      <c r="HLC60" s="307"/>
      <c r="HLD60" s="307"/>
      <c r="HLE60" s="307"/>
      <c r="HLF60" s="801"/>
      <c r="HLG60" s="802"/>
      <c r="HLH60" s="802"/>
      <c r="HLI60" s="800"/>
      <c r="HLJ60" s="801"/>
      <c r="HLK60" s="307"/>
      <c r="HLL60" s="307"/>
      <c r="HLM60" s="307"/>
      <c r="HLN60" s="801"/>
      <c r="HLO60" s="802"/>
      <c r="HLP60" s="802"/>
      <c r="HLQ60" s="800"/>
      <c r="HLR60" s="801"/>
      <c r="HLS60" s="307"/>
      <c r="HLT60" s="307"/>
      <c r="HLU60" s="307"/>
      <c r="HLV60" s="801"/>
      <c r="HLW60" s="802"/>
      <c r="HLX60" s="802"/>
      <c r="HLY60" s="800"/>
      <c r="HLZ60" s="801"/>
      <c r="HMA60" s="307"/>
      <c r="HMB60" s="307"/>
      <c r="HMC60" s="307"/>
      <c r="HMD60" s="801"/>
      <c r="HME60" s="802"/>
      <c r="HMF60" s="802"/>
      <c r="HMG60" s="800"/>
      <c r="HMH60" s="801"/>
      <c r="HMI60" s="307"/>
      <c r="HMJ60" s="307"/>
      <c r="HMK60" s="307"/>
      <c r="HML60" s="801"/>
      <c r="HMM60" s="802"/>
      <c r="HMN60" s="802"/>
      <c r="HMO60" s="800"/>
      <c r="HMP60" s="801"/>
      <c r="HMQ60" s="307"/>
      <c r="HMR60" s="307"/>
      <c r="HMS60" s="307"/>
      <c r="HMT60" s="801"/>
      <c r="HMU60" s="802"/>
      <c r="HMV60" s="802"/>
      <c r="HMW60" s="800"/>
      <c r="HMX60" s="801"/>
      <c r="HMY60" s="307"/>
      <c r="HMZ60" s="307"/>
      <c r="HNA60" s="307"/>
      <c r="HNB60" s="801"/>
      <c r="HNC60" s="802"/>
      <c r="HND60" s="802"/>
      <c r="HNE60" s="800"/>
      <c r="HNF60" s="801"/>
      <c r="HNG60" s="307"/>
      <c r="HNH60" s="307"/>
      <c r="HNI60" s="307"/>
      <c r="HNJ60" s="801"/>
      <c r="HNK60" s="802"/>
      <c r="HNL60" s="802"/>
      <c r="HNM60" s="800"/>
      <c r="HNN60" s="801"/>
      <c r="HNO60" s="307"/>
      <c r="HNP60" s="307"/>
      <c r="HNQ60" s="307"/>
      <c r="HNR60" s="801"/>
      <c r="HNS60" s="802"/>
      <c r="HNT60" s="802"/>
      <c r="HNU60" s="800"/>
      <c r="HNV60" s="801"/>
      <c r="HNW60" s="307"/>
      <c r="HNX60" s="307"/>
      <c r="HNY60" s="307"/>
      <c r="HNZ60" s="801"/>
      <c r="HOA60" s="802"/>
      <c r="HOB60" s="802"/>
      <c r="HOC60" s="800"/>
      <c r="HOD60" s="801"/>
      <c r="HOE60" s="307"/>
      <c r="HOF60" s="307"/>
      <c r="HOG60" s="307"/>
      <c r="HOH60" s="801"/>
      <c r="HOI60" s="802"/>
      <c r="HOJ60" s="802"/>
      <c r="HOK60" s="800"/>
      <c r="HOL60" s="801"/>
      <c r="HOM60" s="307"/>
      <c r="HON60" s="307"/>
      <c r="HOO60" s="307"/>
      <c r="HOP60" s="801"/>
      <c r="HOQ60" s="802"/>
      <c r="HOR60" s="802"/>
      <c r="HOS60" s="800"/>
      <c r="HOT60" s="801"/>
      <c r="HOU60" s="307"/>
      <c r="HOV60" s="307"/>
      <c r="HOW60" s="307"/>
      <c r="HOX60" s="801"/>
      <c r="HOY60" s="802"/>
      <c r="HOZ60" s="802"/>
      <c r="HPA60" s="800"/>
      <c r="HPB60" s="801"/>
      <c r="HPC60" s="307"/>
      <c r="HPD60" s="307"/>
      <c r="HPE60" s="307"/>
      <c r="HPF60" s="801"/>
      <c r="HPG60" s="802"/>
      <c r="HPH60" s="802"/>
      <c r="HPI60" s="800"/>
      <c r="HPJ60" s="801"/>
      <c r="HPK60" s="307"/>
      <c r="HPL60" s="307"/>
      <c r="HPM60" s="307"/>
      <c r="HPN60" s="801"/>
      <c r="HPO60" s="802"/>
      <c r="HPP60" s="802"/>
      <c r="HPQ60" s="800"/>
      <c r="HPR60" s="801"/>
      <c r="HPS60" s="307"/>
      <c r="HPT60" s="307"/>
      <c r="HPU60" s="307"/>
      <c r="HPV60" s="801"/>
      <c r="HPW60" s="802"/>
      <c r="HPX60" s="802"/>
      <c r="HPY60" s="800"/>
      <c r="HPZ60" s="801"/>
      <c r="HQA60" s="307"/>
      <c r="HQB60" s="307"/>
      <c r="HQC60" s="307"/>
      <c r="HQD60" s="801"/>
      <c r="HQE60" s="802"/>
      <c r="HQF60" s="802"/>
      <c r="HQG60" s="800"/>
      <c r="HQH60" s="801"/>
      <c r="HQI60" s="307"/>
      <c r="HQJ60" s="307"/>
      <c r="HQK60" s="307"/>
      <c r="HQL60" s="801"/>
      <c r="HQM60" s="802"/>
      <c r="HQN60" s="802"/>
      <c r="HQO60" s="800"/>
      <c r="HQP60" s="801"/>
      <c r="HQQ60" s="307"/>
      <c r="HQR60" s="307"/>
      <c r="HQS60" s="307"/>
      <c r="HQT60" s="801"/>
      <c r="HQU60" s="802"/>
      <c r="HQV60" s="802"/>
      <c r="HQW60" s="800"/>
      <c r="HQX60" s="801"/>
      <c r="HQY60" s="307"/>
      <c r="HQZ60" s="307"/>
      <c r="HRA60" s="307"/>
      <c r="HRB60" s="801"/>
      <c r="HRC60" s="802"/>
      <c r="HRD60" s="802"/>
      <c r="HRE60" s="800"/>
      <c r="HRF60" s="801"/>
      <c r="HRG60" s="307"/>
      <c r="HRH60" s="307"/>
      <c r="HRI60" s="307"/>
      <c r="HRJ60" s="801"/>
      <c r="HRK60" s="802"/>
      <c r="HRL60" s="802"/>
      <c r="HRM60" s="800"/>
      <c r="HRN60" s="801"/>
      <c r="HRO60" s="307"/>
      <c r="HRP60" s="307"/>
      <c r="HRQ60" s="307"/>
      <c r="HRR60" s="801"/>
      <c r="HRS60" s="802"/>
      <c r="HRT60" s="802"/>
      <c r="HRU60" s="800"/>
      <c r="HRV60" s="801"/>
      <c r="HRW60" s="307"/>
      <c r="HRX60" s="307"/>
      <c r="HRY60" s="307"/>
      <c r="HRZ60" s="801"/>
      <c r="HSA60" s="802"/>
      <c r="HSB60" s="802"/>
      <c r="HSC60" s="800"/>
      <c r="HSD60" s="801"/>
      <c r="HSE60" s="307"/>
      <c r="HSF60" s="307"/>
      <c r="HSG60" s="307"/>
      <c r="HSH60" s="801"/>
      <c r="HSI60" s="802"/>
      <c r="HSJ60" s="802"/>
      <c r="HSK60" s="800"/>
      <c r="HSL60" s="801"/>
      <c r="HSM60" s="307"/>
      <c r="HSN60" s="307"/>
      <c r="HSO60" s="307"/>
      <c r="HSP60" s="801"/>
      <c r="HSQ60" s="802"/>
      <c r="HSR60" s="802"/>
      <c r="HSS60" s="800"/>
      <c r="HST60" s="801"/>
      <c r="HSU60" s="307"/>
      <c r="HSV60" s="307"/>
      <c r="HSW60" s="307"/>
      <c r="HSX60" s="801"/>
      <c r="HSY60" s="802"/>
      <c r="HSZ60" s="802"/>
      <c r="HTA60" s="800"/>
      <c r="HTB60" s="801"/>
      <c r="HTC60" s="307"/>
      <c r="HTD60" s="307"/>
      <c r="HTE60" s="307"/>
      <c r="HTF60" s="801"/>
      <c r="HTG60" s="802"/>
      <c r="HTH60" s="802"/>
      <c r="HTI60" s="800"/>
      <c r="HTJ60" s="801"/>
      <c r="HTK60" s="307"/>
      <c r="HTL60" s="307"/>
      <c r="HTM60" s="307"/>
      <c r="HTN60" s="801"/>
      <c r="HTO60" s="802"/>
      <c r="HTP60" s="802"/>
      <c r="HTQ60" s="800"/>
      <c r="HTR60" s="801"/>
      <c r="HTS60" s="307"/>
      <c r="HTT60" s="307"/>
      <c r="HTU60" s="307"/>
      <c r="HTV60" s="801"/>
      <c r="HTW60" s="802"/>
      <c r="HTX60" s="802"/>
      <c r="HTY60" s="800"/>
      <c r="HTZ60" s="801"/>
      <c r="HUA60" s="307"/>
      <c r="HUB60" s="307"/>
      <c r="HUC60" s="307"/>
      <c r="HUD60" s="801"/>
      <c r="HUE60" s="802"/>
      <c r="HUF60" s="802"/>
      <c r="HUG60" s="800"/>
      <c r="HUH60" s="801"/>
      <c r="HUI60" s="307"/>
      <c r="HUJ60" s="307"/>
      <c r="HUK60" s="307"/>
      <c r="HUL60" s="801"/>
      <c r="HUM60" s="802"/>
      <c r="HUN60" s="802"/>
      <c r="HUO60" s="800"/>
      <c r="HUP60" s="801"/>
      <c r="HUQ60" s="307"/>
      <c r="HUR60" s="307"/>
      <c r="HUS60" s="307"/>
      <c r="HUT60" s="801"/>
      <c r="HUU60" s="802"/>
      <c r="HUV60" s="802"/>
      <c r="HUW60" s="800"/>
      <c r="HUX60" s="801"/>
      <c r="HUY60" s="307"/>
      <c r="HUZ60" s="307"/>
      <c r="HVA60" s="307"/>
      <c r="HVB60" s="801"/>
      <c r="HVC60" s="802"/>
      <c r="HVD60" s="802"/>
      <c r="HVE60" s="800"/>
      <c r="HVF60" s="801"/>
      <c r="HVG60" s="307"/>
      <c r="HVH60" s="307"/>
      <c r="HVI60" s="307"/>
      <c r="HVJ60" s="801"/>
      <c r="HVK60" s="802"/>
      <c r="HVL60" s="802"/>
      <c r="HVM60" s="800"/>
      <c r="HVN60" s="801"/>
      <c r="HVO60" s="307"/>
      <c r="HVP60" s="307"/>
      <c r="HVQ60" s="307"/>
      <c r="HVR60" s="801"/>
      <c r="HVS60" s="802"/>
      <c r="HVT60" s="802"/>
      <c r="HVU60" s="800"/>
      <c r="HVV60" s="801"/>
      <c r="HVW60" s="307"/>
      <c r="HVX60" s="307"/>
      <c r="HVY60" s="307"/>
      <c r="HVZ60" s="801"/>
      <c r="HWA60" s="802"/>
      <c r="HWB60" s="802"/>
      <c r="HWC60" s="800"/>
      <c r="HWD60" s="801"/>
      <c r="HWE60" s="307"/>
      <c r="HWF60" s="307"/>
      <c r="HWG60" s="307"/>
      <c r="HWH60" s="801"/>
      <c r="HWI60" s="802"/>
      <c r="HWJ60" s="802"/>
      <c r="HWK60" s="800"/>
      <c r="HWL60" s="801"/>
      <c r="HWM60" s="307"/>
      <c r="HWN60" s="307"/>
      <c r="HWO60" s="307"/>
      <c r="HWP60" s="801"/>
      <c r="HWQ60" s="802"/>
      <c r="HWR60" s="802"/>
      <c r="HWS60" s="800"/>
      <c r="HWT60" s="801"/>
      <c r="HWU60" s="307"/>
      <c r="HWV60" s="307"/>
      <c r="HWW60" s="307"/>
      <c r="HWX60" s="801"/>
      <c r="HWY60" s="802"/>
      <c r="HWZ60" s="802"/>
      <c r="HXA60" s="800"/>
      <c r="HXB60" s="801"/>
      <c r="HXC60" s="307"/>
      <c r="HXD60" s="307"/>
      <c r="HXE60" s="307"/>
      <c r="HXF60" s="801"/>
      <c r="HXG60" s="802"/>
      <c r="HXH60" s="802"/>
      <c r="HXI60" s="800"/>
      <c r="HXJ60" s="801"/>
      <c r="HXK60" s="307"/>
      <c r="HXL60" s="307"/>
      <c r="HXM60" s="307"/>
      <c r="HXN60" s="801"/>
      <c r="HXO60" s="802"/>
      <c r="HXP60" s="802"/>
      <c r="HXQ60" s="800"/>
      <c r="HXR60" s="801"/>
      <c r="HXS60" s="307"/>
      <c r="HXT60" s="307"/>
      <c r="HXU60" s="307"/>
      <c r="HXV60" s="801"/>
      <c r="HXW60" s="802"/>
      <c r="HXX60" s="802"/>
      <c r="HXY60" s="800"/>
      <c r="HXZ60" s="801"/>
      <c r="HYA60" s="307"/>
      <c r="HYB60" s="307"/>
      <c r="HYC60" s="307"/>
      <c r="HYD60" s="801"/>
      <c r="HYE60" s="802"/>
      <c r="HYF60" s="802"/>
      <c r="HYG60" s="800"/>
      <c r="HYH60" s="801"/>
      <c r="HYI60" s="307"/>
      <c r="HYJ60" s="307"/>
      <c r="HYK60" s="307"/>
      <c r="HYL60" s="801"/>
      <c r="HYM60" s="802"/>
      <c r="HYN60" s="802"/>
      <c r="HYO60" s="800"/>
      <c r="HYP60" s="801"/>
      <c r="HYQ60" s="307"/>
      <c r="HYR60" s="307"/>
      <c r="HYS60" s="307"/>
      <c r="HYT60" s="801"/>
      <c r="HYU60" s="802"/>
      <c r="HYV60" s="802"/>
      <c r="HYW60" s="800"/>
      <c r="HYX60" s="801"/>
      <c r="HYY60" s="307"/>
      <c r="HYZ60" s="307"/>
      <c r="HZA60" s="307"/>
      <c r="HZB60" s="801"/>
      <c r="HZC60" s="802"/>
      <c r="HZD60" s="802"/>
      <c r="HZE60" s="800"/>
      <c r="HZF60" s="801"/>
      <c r="HZG60" s="307"/>
      <c r="HZH60" s="307"/>
      <c r="HZI60" s="307"/>
      <c r="HZJ60" s="801"/>
      <c r="HZK60" s="802"/>
      <c r="HZL60" s="802"/>
      <c r="HZM60" s="800"/>
      <c r="HZN60" s="801"/>
      <c r="HZO60" s="307"/>
      <c r="HZP60" s="307"/>
      <c r="HZQ60" s="307"/>
      <c r="HZR60" s="801"/>
      <c r="HZS60" s="802"/>
      <c r="HZT60" s="802"/>
      <c r="HZU60" s="800"/>
      <c r="HZV60" s="801"/>
      <c r="HZW60" s="307"/>
      <c r="HZX60" s="307"/>
      <c r="HZY60" s="307"/>
      <c r="HZZ60" s="801"/>
      <c r="IAA60" s="802"/>
      <c r="IAB60" s="802"/>
      <c r="IAC60" s="800"/>
      <c r="IAD60" s="801"/>
      <c r="IAE60" s="307"/>
      <c r="IAF60" s="307"/>
      <c r="IAG60" s="307"/>
      <c r="IAH60" s="801"/>
      <c r="IAI60" s="802"/>
      <c r="IAJ60" s="802"/>
      <c r="IAK60" s="800"/>
      <c r="IAL60" s="801"/>
      <c r="IAM60" s="307"/>
      <c r="IAN60" s="307"/>
      <c r="IAO60" s="307"/>
      <c r="IAP60" s="801"/>
      <c r="IAQ60" s="802"/>
      <c r="IAR60" s="802"/>
      <c r="IAS60" s="800"/>
      <c r="IAT60" s="801"/>
      <c r="IAU60" s="307"/>
      <c r="IAV60" s="307"/>
      <c r="IAW60" s="307"/>
      <c r="IAX60" s="801"/>
      <c r="IAY60" s="802"/>
      <c r="IAZ60" s="802"/>
      <c r="IBA60" s="800"/>
      <c r="IBB60" s="801"/>
      <c r="IBC60" s="307"/>
      <c r="IBD60" s="307"/>
      <c r="IBE60" s="307"/>
      <c r="IBF60" s="801"/>
      <c r="IBG60" s="802"/>
      <c r="IBH60" s="802"/>
      <c r="IBI60" s="800"/>
      <c r="IBJ60" s="801"/>
      <c r="IBK60" s="307"/>
      <c r="IBL60" s="307"/>
      <c r="IBM60" s="307"/>
      <c r="IBN60" s="801"/>
      <c r="IBO60" s="802"/>
      <c r="IBP60" s="802"/>
      <c r="IBQ60" s="800"/>
      <c r="IBR60" s="801"/>
      <c r="IBS60" s="307"/>
      <c r="IBT60" s="307"/>
      <c r="IBU60" s="307"/>
      <c r="IBV60" s="801"/>
      <c r="IBW60" s="802"/>
      <c r="IBX60" s="802"/>
      <c r="IBY60" s="800"/>
      <c r="IBZ60" s="801"/>
      <c r="ICA60" s="307"/>
      <c r="ICB60" s="307"/>
      <c r="ICC60" s="307"/>
      <c r="ICD60" s="801"/>
      <c r="ICE60" s="802"/>
      <c r="ICF60" s="802"/>
      <c r="ICG60" s="800"/>
      <c r="ICH60" s="801"/>
      <c r="ICI60" s="307"/>
      <c r="ICJ60" s="307"/>
      <c r="ICK60" s="307"/>
      <c r="ICL60" s="801"/>
      <c r="ICM60" s="802"/>
      <c r="ICN60" s="802"/>
      <c r="ICO60" s="800"/>
      <c r="ICP60" s="801"/>
      <c r="ICQ60" s="307"/>
      <c r="ICR60" s="307"/>
      <c r="ICS60" s="307"/>
      <c r="ICT60" s="801"/>
      <c r="ICU60" s="802"/>
      <c r="ICV60" s="802"/>
      <c r="ICW60" s="800"/>
      <c r="ICX60" s="801"/>
      <c r="ICY60" s="307"/>
      <c r="ICZ60" s="307"/>
      <c r="IDA60" s="307"/>
      <c r="IDB60" s="801"/>
      <c r="IDC60" s="802"/>
      <c r="IDD60" s="802"/>
      <c r="IDE60" s="800"/>
      <c r="IDF60" s="801"/>
      <c r="IDG60" s="307"/>
      <c r="IDH60" s="307"/>
      <c r="IDI60" s="307"/>
      <c r="IDJ60" s="801"/>
      <c r="IDK60" s="802"/>
      <c r="IDL60" s="802"/>
      <c r="IDM60" s="800"/>
      <c r="IDN60" s="801"/>
      <c r="IDO60" s="307"/>
      <c r="IDP60" s="307"/>
      <c r="IDQ60" s="307"/>
      <c r="IDR60" s="801"/>
      <c r="IDS60" s="802"/>
      <c r="IDT60" s="802"/>
      <c r="IDU60" s="800"/>
      <c r="IDV60" s="801"/>
      <c r="IDW60" s="307"/>
      <c r="IDX60" s="307"/>
      <c r="IDY60" s="307"/>
      <c r="IDZ60" s="801"/>
      <c r="IEA60" s="802"/>
      <c r="IEB60" s="802"/>
      <c r="IEC60" s="800"/>
      <c r="IED60" s="801"/>
      <c r="IEE60" s="307"/>
      <c r="IEF60" s="307"/>
      <c r="IEG60" s="307"/>
      <c r="IEH60" s="801"/>
      <c r="IEI60" s="802"/>
      <c r="IEJ60" s="802"/>
      <c r="IEK60" s="800"/>
      <c r="IEL60" s="801"/>
      <c r="IEM60" s="307"/>
      <c r="IEN60" s="307"/>
      <c r="IEO60" s="307"/>
      <c r="IEP60" s="801"/>
      <c r="IEQ60" s="802"/>
      <c r="IER60" s="802"/>
      <c r="IES60" s="800"/>
      <c r="IET60" s="801"/>
      <c r="IEU60" s="307"/>
      <c r="IEV60" s="307"/>
      <c r="IEW60" s="307"/>
      <c r="IEX60" s="801"/>
      <c r="IEY60" s="802"/>
      <c r="IEZ60" s="802"/>
      <c r="IFA60" s="800"/>
      <c r="IFB60" s="801"/>
      <c r="IFC60" s="307"/>
      <c r="IFD60" s="307"/>
      <c r="IFE60" s="307"/>
      <c r="IFF60" s="801"/>
      <c r="IFG60" s="802"/>
      <c r="IFH60" s="802"/>
      <c r="IFI60" s="800"/>
      <c r="IFJ60" s="801"/>
      <c r="IFK60" s="307"/>
      <c r="IFL60" s="307"/>
      <c r="IFM60" s="307"/>
      <c r="IFN60" s="801"/>
      <c r="IFO60" s="802"/>
      <c r="IFP60" s="802"/>
      <c r="IFQ60" s="800"/>
      <c r="IFR60" s="801"/>
      <c r="IFS60" s="307"/>
      <c r="IFT60" s="307"/>
      <c r="IFU60" s="307"/>
      <c r="IFV60" s="801"/>
      <c r="IFW60" s="802"/>
      <c r="IFX60" s="802"/>
      <c r="IFY60" s="800"/>
      <c r="IFZ60" s="801"/>
      <c r="IGA60" s="307"/>
      <c r="IGB60" s="307"/>
      <c r="IGC60" s="307"/>
      <c r="IGD60" s="801"/>
      <c r="IGE60" s="802"/>
      <c r="IGF60" s="802"/>
      <c r="IGG60" s="800"/>
      <c r="IGH60" s="801"/>
      <c r="IGI60" s="307"/>
      <c r="IGJ60" s="307"/>
      <c r="IGK60" s="307"/>
      <c r="IGL60" s="801"/>
      <c r="IGM60" s="802"/>
      <c r="IGN60" s="802"/>
      <c r="IGO60" s="800"/>
      <c r="IGP60" s="801"/>
      <c r="IGQ60" s="307"/>
      <c r="IGR60" s="307"/>
      <c r="IGS60" s="307"/>
      <c r="IGT60" s="801"/>
      <c r="IGU60" s="802"/>
      <c r="IGV60" s="802"/>
      <c r="IGW60" s="800"/>
      <c r="IGX60" s="801"/>
      <c r="IGY60" s="307"/>
      <c r="IGZ60" s="307"/>
      <c r="IHA60" s="307"/>
      <c r="IHB60" s="801"/>
      <c r="IHC60" s="802"/>
      <c r="IHD60" s="802"/>
      <c r="IHE60" s="800"/>
      <c r="IHF60" s="801"/>
      <c r="IHG60" s="307"/>
      <c r="IHH60" s="307"/>
      <c r="IHI60" s="307"/>
      <c r="IHJ60" s="801"/>
      <c r="IHK60" s="802"/>
      <c r="IHL60" s="802"/>
      <c r="IHM60" s="800"/>
      <c r="IHN60" s="801"/>
      <c r="IHO60" s="307"/>
      <c r="IHP60" s="307"/>
      <c r="IHQ60" s="307"/>
      <c r="IHR60" s="801"/>
      <c r="IHS60" s="802"/>
      <c r="IHT60" s="802"/>
      <c r="IHU60" s="800"/>
      <c r="IHV60" s="801"/>
      <c r="IHW60" s="307"/>
      <c r="IHX60" s="307"/>
      <c r="IHY60" s="307"/>
      <c r="IHZ60" s="801"/>
      <c r="IIA60" s="802"/>
      <c r="IIB60" s="802"/>
      <c r="IIC60" s="800"/>
      <c r="IID60" s="801"/>
      <c r="IIE60" s="307"/>
      <c r="IIF60" s="307"/>
      <c r="IIG60" s="307"/>
      <c r="IIH60" s="801"/>
      <c r="III60" s="802"/>
      <c r="IIJ60" s="802"/>
      <c r="IIK60" s="800"/>
      <c r="IIL60" s="801"/>
      <c r="IIM60" s="307"/>
      <c r="IIN60" s="307"/>
      <c r="IIO60" s="307"/>
      <c r="IIP60" s="801"/>
      <c r="IIQ60" s="802"/>
      <c r="IIR60" s="802"/>
      <c r="IIS60" s="800"/>
      <c r="IIT60" s="801"/>
      <c r="IIU60" s="307"/>
      <c r="IIV60" s="307"/>
      <c r="IIW60" s="307"/>
      <c r="IIX60" s="801"/>
      <c r="IIY60" s="802"/>
      <c r="IIZ60" s="802"/>
      <c r="IJA60" s="800"/>
      <c r="IJB60" s="801"/>
      <c r="IJC60" s="307"/>
      <c r="IJD60" s="307"/>
      <c r="IJE60" s="307"/>
      <c r="IJF60" s="801"/>
      <c r="IJG60" s="802"/>
      <c r="IJH60" s="802"/>
      <c r="IJI60" s="800"/>
      <c r="IJJ60" s="801"/>
      <c r="IJK60" s="307"/>
      <c r="IJL60" s="307"/>
      <c r="IJM60" s="307"/>
      <c r="IJN60" s="801"/>
      <c r="IJO60" s="802"/>
      <c r="IJP60" s="802"/>
      <c r="IJQ60" s="800"/>
      <c r="IJR60" s="801"/>
      <c r="IJS60" s="307"/>
      <c r="IJT60" s="307"/>
      <c r="IJU60" s="307"/>
      <c r="IJV60" s="801"/>
      <c r="IJW60" s="802"/>
      <c r="IJX60" s="802"/>
      <c r="IJY60" s="800"/>
      <c r="IJZ60" s="801"/>
      <c r="IKA60" s="307"/>
      <c r="IKB60" s="307"/>
      <c r="IKC60" s="307"/>
      <c r="IKD60" s="801"/>
      <c r="IKE60" s="802"/>
      <c r="IKF60" s="802"/>
      <c r="IKG60" s="800"/>
      <c r="IKH60" s="801"/>
      <c r="IKI60" s="307"/>
      <c r="IKJ60" s="307"/>
      <c r="IKK60" s="307"/>
      <c r="IKL60" s="801"/>
      <c r="IKM60" s="802"/>
      <c r="IKN60" s="802"/>
      <c r="IKO60" s="800"/>
      <c r="IKP60" s="801"/>
      <c r="IKQ60" s="307"/>
      <c r="IKR60" s="307"/>
      <c r="IKS60" s="307"/>
      <c r="IKT60" s="801"/>
      <c r="IKU60" s="802"/>
      <c r="IKV60" s="802"/>
      <c r="IKW60" s="800"/>
      <c r="IKX60" s="801"/>
      <c r="IKY60" s="307"/>
      <c r="IKZ60" s="307"/>
      <c r="ILA60" s="307"/>
      <c r="ILB60" s="801"/>
      <c r="ILC60" s="802"/>
      <c r="ILD60" s="802"/>
      <c r="ILE60" s="800"/>
      <c r="ILF60" s="801"/>
      <c r="ILG60" s="307"/>
      <c r="ILH60" s="307"/>
      <c r="ILI60" s="307"/>
      <c r="ILJ60" s="801"/>
      <c r="ILK60" s="802"/>
      <c r="ILL60" s="802"/>
      <c r="ILM60" s="800"/>
      <c r="ILN60" s="801"/>
      <c r="ILO60" s="307"/>
      <c r="ILP60" s="307"/>
      <c r="ILQ60" s="307"/>
      <c r="ILR60" s="801"/>
      <c r="ILS60" s="802"/>
      <c r="ILT60" s="802"/>
      <c r="ILU60" s="800"/>
      <c r="ILV60" s="801"/>
      <c r="ILW60" s="307"/>
      <c r="ILX60" s="307"/>
      <c r="ILY60" s="307"/>
      <c r="ILZ60" s="801"/>
      <c r="IMA60" s="802"/>
      <c r="IMB60" s="802"/>
      <c r="IMC60" s="800"/>
      <c r="IMD60" s="801"/>
      <c r="IME60" s="307"/>
      <c r="IMF60" s="307"/>
      <c r="IMG60" s="307"/>
      <c r="IMH60" s="801"/>
      <c r="IMI60" s="802"/>
      <c r="IMJ60" s="802"/>
      <c r="IMK60" s="800"/>
      <c r="IML60" s="801"/>
      <c r="IMM60" s="307"/>
      <c r="IMN60" s="307"/>
      <c r="IMO60" s="307"/>
      <c r="IMP60" s="801"/>
      <c r="IMQ60" s="802"/>
      <c r="IMR60" s="802"/>
      <c r="IMS60" s="800"/>
      <c r="IMT60" s="801"/>
      <c r="IMU60" s="307"/>
      <c r="IMV60" s="307"/>
      <c r="IMW60" s="307"/>
      <c r="IMX60" s="801"/>
      <c r="IMY60" s="802"/>
      <c r="IMZ60" s="802"/>
      <c r="INA60" s="800"/>
      <c r="INB60" s="801"/>
      <c r="INC60" s="307"/>
      <c r="IND60" s="307"/>
      <c r="INE60" s="307"/>
      <c r="INF60" s="801"/>
      <c r="ING60" s="802"/>
      <c r="INH60" s="802"/>
      <c r="INI60" s="800"/>
      <c r="INJ60" s="801"/>
      <c r="INK60" s="307"/>
      <c r="INL60" s="307"/>
      <c r="INM60" s="307"/>
      <c r="INN60" s="801"/>
      <c r="INO60" s="802"/>
      <c r="INP60" s="802"/>
      <c r="INQ60" s="800"/>
      <c r="INR60" s="801"/>
      <c r="INS60" s="307"/>
      <c r="INT60" s="307"/>
      <c r="INU60" s="307"/>
      <c r="INV60" s="801"/>
      <c r="INW60" s="802"/>
      <c r="INX60" s="802"/>
      <c r="INY60" s="800"/>
      <c r="INZ60" s="801"/>
      <c r="IOA60" s="307"/>
      <c r="IOB60" s="307"/>
      <c r="IOC60" s="307"/>
      <c r="IOD60" s="801"/>
      <c r="IOE60" s="802"/>
      <c r="IOF60" s="802"/>
      <c r="IOG60" s="800"/>
      <c r="IOH60" s="801"/>
      <c r="IOI60" s="307"/>
      <c r="IOJ60" s="307"/>
      <c r="IOK60" s="307"/>
      <c r="IOL60" s="801"/>
      <c r="IOM60" s="802"/>
      <c r="ION60" s="802"/>
      <c r="IOO60" s="800"/>
      <c r="IOP60" s="801"/>
      <c r="IOQ60" s="307"/>
      <c r="IOR60" s="307"/>
      <c r="IOS60" s="307"/>
      <c r="IOT60" s="801"/>
      <c r="IOU60" s="802"/>
      <c r="IOV60" s="802"/>
      <c r="IOW60" s="800"/>
      <c r="IOX60" s="801"/>
      <c r="IOY60" s="307"/>
      <c r="IOZ60" s="307"/>
      <c r="IPA60" s="307"/>
      <c r="IPB60" s="801"/>
      <c r="IPC60" s="802"/>
      <c r="IPD60" s="802"/>
      <c r="IPE60" s="800"/>
      <c r="IPF60" s="801"/>
      <c r="IPG60" s="307"/>
      <c r="IPH60" s="307"/>
      <c r="IPI60" s="307"/>
      <c r="IPJ60" s="801"/>
      <c r="IPK60" s="802"/>
      <c r="IPL60" s="802"/>
      <c r="IPM60" s="800"/>
      <c r="IPN60" s="801"/>
      <c r="IPO60" s="307"/>
      <c r="IPP60" s="307"/>
      <c r="IPQ60" s="307"/>
      <c r="IPR60" s="801"/>
      <c r="IPS60" s="802"/>
      <c r="IPT60" s="802"/>
      <c r="IPU60" s="800"/>
      <c r="IPV60" s="801"/>
      <c r="IPW60" s="307"/>
      <c r="IPX60" s="307"/>
      <c r="IPY60" s="307"/>
      <c r="IPZ60" s="801"/>
      <c r="IQA60" s="802"/>
      <c r="IQB60" s="802"/>
      <c r="IQC60" s="800"/>
      <c r="IQD60" s="801"/>
      <c r="IQE60" s="307"/>
      <c r="IQF60" s="307"/>
      <c r="IQG60" s="307"/>
      <c r="IQH60" s="801"/>
      <c r="IQI60" s="802"/>
      <c r="IQJ60" s="802"/>
      <c r="IQK60" s="800"/>
      <c r="IQL60" s="801"/>
      <c r="IQM60" s="307"/>
      <c r="IQN60" s="307"/>
      <c r="IQO60" s="307"/>
      <c r="IQP60" s="801"/>
      <c r="IQQ60" s="802"/>
      <c r="IQR60" s="802"/>
      <c r="IQS60" s="800"/>
      <c r="IQT60" s="801"/>
      <c r="IQU60" s="307"/>
      <c r="IQV60" s="307"/>
      <c r="IQW60" s="307"/>
      <c r="IQX60" s="801"/>
      <c r="IQY60" s="802"/>
      <c r="IQZ60" s="802"/>
      <c r="IRA60" s="800"/>
      <c r="IRB60" s="801"/>
      <c r="IRC60" s="307"/>
      <c r="IRD60" s="307"/>
      <c r="IRE60" s="307"/>
      <c r="IRF60" s="801"/>
      <c r="IRG60" s="802"/>
      <c r="IRH60" s="802"/>
      <c r="IRI60" s="800"/>
      <c r="IRJ60" s="801"/>
      <c r="IRK60" s="307"/>
      <c r="IRL60" s="307"/>
      <c r="IRM60" s="307"/>
      <c r="IRN60" s="801"/>
      <c r="IRO60" s="802"/>
      <c r="IRP60" s="802"/>
      <c r="IRQ60" s="800"/>
      <c r="IRR60" s="801"/>
      <c r="IRS60" s="307"/>
      <c r="IRT60" s="307"/>
      <c r="IRU60" s="307"/>
      <c r="IRV60" s="801"/>
      <c r="IRW60" s="802"/>
      <c r="IRX60" s="802"/>
      <c r="IRY60" s="800"/>
      <c r="IRZ60" s="801"/>
      <c r="ISA60" s="307"/>
      <c r="ISB60" s="307"/>
      <c r="ISC60" s="307"/>
      <c r="ISD60" s="801"/>
      <c r="ISE60" s="802"/>
      <c r="ISF60" s="802"/>
      <c r="ISG60" s="800"/>
      <c r="ISH60" s="801"/>
      <c r="ISI60" s="307"/>
      <c r="ISJ60" s="307"/>
      <c r="ISK60" s="307"/>
      <c r="ISL60" s="801"/>
      <c r="ISM60" s="802"/>
      <c r="ISN60" s="802"/>
      <c r="ISO60" s="800"/>
      <c r="ISP60" s="801"/>
      <c r="ISQ60" s="307"/>
      <c r="ISR60" s="307"/>
      <c r="ISS60" s="307"/>
      <c r="IST60" s="801"/>
      <c r="ISU60" s="802"/>
      <c r="ISV60" s="802"/>
      <c r="ISW60" s="800"/>
      <c r="ISX60" s="801"/>
      <c r="ISY60" s="307"/>
      <c r="ISZ60" s="307"/>
      <c r="ITA60" s="307"/>
      <c r="ITB60" s="801"/>
      <c r="ITC60" s="802"/>
      <c r="ITD60" s="802"/>
      <c r="ITE60" s="800"/>
      <c r="ITF60" s="801"/>
      <c r="ITG60" s="307"/>
      <c r="ITH60" s="307"/>
      <c r="ITI60" s="307"/>
      <c r="ITJ60" s="801"/>
      <c r="ITK60" s="802"/>
      <c r="ITL60" s="802"/>
      <c r="ITM60" s="800"/>
      <c r="ITN60" s="801"/>
      <c r="ITO60" s="307"/>
      <c r="ITP60" s="307"/>
      <c r="ITQ60" s="307"/>
      <c r="ITR60" s="801"/>
      <c r="ITS60" s="802"/>
      <c r="ITT60" s="802"/>
      <c r="ITU60" s="800"/>
      <c r="ITV60" s="801"/>
      <c r="ITW60" s="307"/>
      <c r="ITX60" s="307"/>
      <c r="ITY60" s="307"/>
      <c r="ITZ60" s="801"/>
      <c r="IUA60" s="802"/>
      <c r="IUB60" s="802"/>
      <c r="IUC60" s="800"/>
      <c r="IUD60" s="801"/>
      <c r="IUE60" s="307"/>
      <c r="IUF60" s="307"/>
      <c r="IUG60" s="307"/>
      <c r="IUH60" s="801"/>
      <c r="IUI60" s="802"/>
      <c r="IUJ60" s="802"/>
      <c r="IUK60" s="800"/>
      <c r="IUL60" s="801"/>
      <c r="IUM60" s="307"/>
      <c r="IUN60" s="307"/>
      <c r="IUO60" s="307"/>
      <c r="IUP60" s="801"/>
      <c r="IUQ60" s="802"/>
      <c r="IUR60" s="802"/>
      <c r="IUS60" s="800"/>
      <c r="IUT60" s="801"/>
      <c r="IUU60" s="307"/>
      <c r="IUV60" s="307"/>
      <c r="IUW60" s="307"/>
      <c r="IUX60" s="801"/>
      <c r="IUY60" s="802"/>
      <c r="IUZ60" s="802"/>
      <c r="IVA60" s="800"/>
      <c r="IVB60" s="801"/>
      <c r="IVC60" s="307"/>
      <c r="IVD60" s="307"/>
      <c r="IVE60" s="307"/>
      <c r="IVF60" s="801"/>
      <c r="IVG60" s="802"/>
      <c r="IVH60" s="802"/>
      <c r="IVI60" s="800"/>
      <c r="IVJ60" s="801"/>
      <c r="IVK60" s="307"/>
      <c r="IVL60" s="307"/>
      <c r="IVM60" s="307"/>
      <c r="IVN60" s="801"/>
      <c r="IVO60" s="802"/>
      <c r="IVP60" s="802"/>
      <c r="IVQ60" s="800"/>
      <c r="IVR60" s="801"/>
      <c r="IVS60" s="307"/>
      <c r="IVT60" s="307"/>
      <c r="IVU60" s="307"/>
      <c r="IVV60" s="801"/>
      <c r="IVW60" s="802"/>
      <c r="IVX60" s="802"/>
      <c r="IVY60" s="800"/>
      <c r="IVZ60" s="801"/>
      <c r="IWA60" s="307"/>
      <c r="IWB60" s="307"/>
      <c r="IWC60" s="307"/>
      <c r="IWD60" s="801"/>
      <c r="IWE60" s="802"/>
      <c r="IWF60" s="802"/>
      <c r="IWG60" s="800"/>
      <c r="IWH60" s="801"/>
      <c r="IWI60" s="307"/>
      <c r="IWJ60" s="307"/>
      <c r="IWK60" s="307"/>
      <c r="IWL60" s="801"/>
      <c r="IWM60" s="802"/>
      <c r="IWN60" s="802"/>
      <c r="IWO60" s="800"/>
      <c r="IWP60" s="801"/>
      <c r="IWQ60" s="307"/>
      <c r="IWR60" s="307"/>
      <c r="IWS60" s="307"/>
      <c r="IWT60" s="801"/>
      <c r="IWU60" s="802"/>
      <c r="IWV60" s="802"/>
      <c r="IWW60" s="800"/>
      <c r="IWX60" s="801"/>
      <c r="IWY60" s="307"/>
      <c r="IWZ60" s="307"/>
      <c r="IXA60" s="307"/>
      <c r="IXB60" s="801"/>
      <c r="IXC60" s="802"/>
      <c r="IXD60" s="802"/>
      <c r="IXE60" s="800"/>
      <c r="IXF60" s="801"/>
      <c r="IXG60" s="307"/>
      <c r="IXH60" s="307"/>
      <c r="IXI60" s="307"/>
      <c r="IXJ60" s="801"/>
      <c r="IXK60" s="802"/>
      <c r="IXL60" s="802"/>
      <c r="IXM60" s="800"/>
      <c r="IXN60" s="801"/>
      <c r="IXO60" s="307"/>
      <c r="IXP60" s="307"/>
      <c r="IXQ60" s="307"/>
      <c r="IXR60" s="801"/>
      <c r="IXS60" s="802"/>
      <c r="IXT60" s="802"/>
      <c r="IXU60" s="800"/>
      <c r="IXV60" s="801"/>
      <c r="IXW60" s="307"/>
      <c r="IXX60" s="307"/>
      <c r="IXY60" s="307"/>
      <c r="IXZ60" s="801"/>
      <c r="IYA60" s="802"/>
      <c r="IYB60" s="802"/>
      <c r="IYC60" s="800"/>
      <c r="IYD60" s="801"/>
      <c r="IYE60" s="307"/>
      <c r="IYF60" s="307"/>
      <c r="IYG60" s="307"/>
      <c r="IYH60" s="801"/>
      <c r="IYI60" s="802"/>
      <c r="IYJ60" s="802"/>
      <c r="IYK60" s="800"/>
      <c r="IYL60" s="801"/>
      <c r="IYM60" s="307"/>
      <c r="IYN60" s="307"/>
      <c r="IYO60" s="307"/>
      <c r="IYP60" s="801"/>
      <c r="IYQ60" s="802"/>
      <c r="IYR60" s="802"/>
      <c r="IYS60" s="800"/>
      <c r="IYT60" s="801"/>
      <c r="IYU60" s="307"/>
      <c r="IYV60" s="307"/>
      <c r="IYW60" s="307"/>
      <c r="IYX60" s="801"/>
      <c r="IYY60" s="802"/>
      <c r="IYZ60" s="802"/>
      <c r="IZA60" s="800"/>
      <c r="IZB60" s="801"/>
      <c r="IZC60" s="307"/>
      <c r="IZD60" s="307"/>
      <c r="IZE60" s="307"/>
      <c r="IZF60" s="801"/>
      <c r="IZG60" s="802"/>
      <c r="IZH60" s="802"/>
      <c r="IZI60" s="800"/>
      <c r="IZJ60" s="801"/>
      <c r="IZK60" s="307"/>
      <c r="IZL60" s="307"/>
      <c r="IZM60" s="307"/>
      <c r="IZN60" s="801"/>
      <c r="IZO60" s="802"/>
      <c r="IZP60" s="802"/>
      <c r="IZQ60" s="800"/>
      <c r="IZR60" s="801"/>
      <c r="IZS60" s="307"/>
      <c r="IZT60" s="307"/>
      <c r="IZU60" s="307"/>
      <c r="IZV60" s="801"/>
      <c r="IZW60" s="802"/>
      <c r="IZX60" s="802"/>
      <c r="IZY60" s="800"/>
      <c r="IZZ60" s="801"/>
      <c r="JAA60" s="307"/>
      <c r="JAB60" s="307"/>
      <c r="JAC60" s="307"/>
      <c r="JAD60" s="801"/>
      <c r="JAE60" s="802"/>
      <c r="JAF60" s="802"/>
      <c r="JAG60" s="800"/>
      <c r="JAH60" s="801"/>
      <c r="JAI60" s="307"/>
      <c r="JAJ60" s="307"/>
      <c r="JAK60" s="307"/>
      <c r="JAL60" s="801"/>
      <c r="JAM60" s="802"/>
      <c r="JAN60" s="802"/>
      <c r="JAO60" s="800"/>
      <c r="JAP60" s="801"/>
      <c r="JAQ60" s="307"/>
      <c r="JAR60" s="307"/>
      <c r="JAS60" s="307"/>
      <c r="JAT60" s="801"/>
      <c r="JAU60" s="802"/>
      <c r="JAV60" s="802"/>
      <c r="JAW60" s="800"/>
      <c r="JAX60" s="801"/>
      <c r="JAY60" s="307"/>
      <c r="JAZ60" s="307"/>
      <c r="JBA60" s="307"/>
      <c r="JBB60" s="801"/>
      <c r="JBC60" s="802"/>
      <c r="JBD60" s="802"/>
      <c r="JBE60" s="800"/>
      <c r="JBF60" s="801"/>
      <c r="JBG60" s="307"/>
      <c r="JBH60" s="307"/>
      <c r="JBI60" s="307"/>
      <c r="JBJ60" s="801"/>
      <c r="JBK60" s="802"/>
      <c r="JBL60" s="802"/>
      <c r="JBM60" s="800"/>
      <c r="JBN60" s="801"/>
      <c r="JBO60" s="307"/>
      <c r="JBP60" s="307"/>
      <c r="JBQ60" s="307"/>
      <c r="JBR60" s="801"/>
      <c r="JBS60" s="802"/>
      <c r="JBT60" s="802"/>
      <c r="JBU60" s="800"/>
      <c r="JBV60" s="801"/>
      <c r="JBW60" s="307"/>
      <c r="JBX60" s="307"/>
      <c r="JBY60" s="307"/>
      <c r="JBZ60" s="801"/>
      <c r="JCA60" s="802"/>
      <c r="JCB60" s="802"/>
      <c r="JCC60" s="800"/>
      <c r="JCD60" s="801"/>
      <c r="JCE60" s="307"/>
      <c r="JCF60" s="307"/>
      <c r="JCG60" s="307"/>
      <c r="JCH60" s="801"/>
      <c r="JCI60" s="802"/>
      <c r="JCJ60" s="802"/>
      <c r="JCK60" s="800"/>
      <c r="JCL60" s="801"/>
      <c r="JCM60" s="307"/>
      <c r="JCN60" s="307"/>
      <c r="JCO60" s="307"/>
      <c r="JCP60" s="801"/>
      <c r="JCQ60" s="802"/>
      <c r="JCR60" s="802"/>
      <c r="JCS60" s="800"/>
      <c r="JCT60" s="801"/>
      <c r="JCU60" s="307"/>
      <c r="JCV60" s="307"/>
      <c r="JCW60" s="307"/>
      <c r="JCX60" s="801"/>
      <c r="JCY60" s="802"/>
      <c r="JCZ60" s="802"/>
      <c r="JDA60" s="800"/>
      <c r="JDB60" s="801"/>
      <c r="JDC60" s="307"/>
      <c r="JDD60" s="307"/>
      <c r="JDE60" s="307"/>
      <c r="JDF60" s="801"/>
      <c r="JDG60" s="802"/>
      <c r="JDH60" s="802"/>
      <c r="JDI60" s="800"/>
      <c r="JDJ60" s="801"/>
      <c r="JDK60" s="307"/>
      <c r="JDL60" s="307"/>
      <c r="JDM60" s="307"/>
      <c r="JDN60" s="801"/>
      <c r="JDO60" s="802"/>
      <c r="JDP60" s="802"/>
      <c r="JDQ60" s="800"/>
      <c r="JDR60" s="801"/>
      <c r="JDS60" s="307"/>
      <c r="JDT60" s="307"/>
      <c r="JDU60" s="307"/>
      <c r="JDV60" s="801"/>
      <c r="JDW60" s="802"/>
      <c r="JDX60" s="802"/>
      <c r="JDY60" s="800"/>
      <c r="JDZ60" s="801"/>
      <c r="JEA60" s="307"/>
      <c r="JEB60" s="307"/>
      <c r="JEC60" s="307"/>
      <c r="JED60" s="801"/>
      <c r="JEE60" s="802"/>
      <c r="JEF60" s="802"/>
      <c r="JEG60" s="800"/>
      <c r="JEH60" s="801"/>
      <c r="JEI60" s="307"/>
      <c r="JEJ60" s="307"/>
      <c r="JEK60" s="307"/>
      <c r="JEL60" s="801"/>
      <c r="JEM60" s="802"/>
      <c r="JEN60" s="802"/>
      <c r="JEO60" s="800"/>
      <c r="JEP60" s="801"/>
      <c r="JEQ60" s="307"/>
      <c r="JER60" s="307"/>
      <c r="JES60" s="307"/>
      <c r="JET60" s="801"/>
      <c r="JEU60" s="802"/>
      <c r="JEV60" s="802"/>
      <c r="JEW60" s="800"/>
      <c r="JEX60" s="801"/>
      <c r="JEY60" s="307"/>
      <c r="JEZ60" s="307"/>
      <c r="JFA60" s="307"/>
      <c r="JFB60" s="801"/>
      <c r="JFC60" s="802"/>
      <c r="JFD60" s="802"/>
      <c r="JFE60" s="800"/>
      <c r="JFF60" s="801"/>
      <c r="JFG60" s="307"/>
      <c r="JFH60" s="307"/>
      <c r="JFI60" s="307"/>
      <c r="JFJ60" s="801"/>
      <c r="JFK60" s="802"/>
      <c r="JFL60" s="802"/>
      <c r="JFM60" s="800"/>
      <c r="JFN60" s="801"/>
      <c r="JFO60" s="307"/>
      <c r="JFP60" s="307"/>
      <c r="JFQ60" s="307"/>
      <c r="JFR60" s="801"/>
      <c r="JFS60" s="802"/>
      <c r="JFT60" s="802"/>
      <c r="JFU60" s="800"/>
      <c r="JFV60" s="801"/>
      <c r="JFW60" s="307"/>
      <c r="JFX60" s="307"/>
      <c r="JFY60" s="307"/>
      <c r="JFZ60" s="801"/>
      <c r="JGA60" s="802"/>
      <c r="JGB60" s="802"/>
      <c r="JGC60" s="800"/>
      <c r="JGD60" s="801"/>
      <c r="JGE60" s="307"/>
      <c r="JGF60" s="307"/>
      <c r="JGG60" s="307"/>
      <c r="JGH60" s="801"/>
      <c r="JGI60" s="802"/>
      <c r="JGJ60" s="802"/>
      <c r="JGK60" s="800"/>
      <c r="JGL60" s="801"/>
      <c r="JGM60" s="307"/>
      <c r="JGN60" s="307"/>
      <c r="JGO60" s="307"/>
      <c r="JGP60" s="801"/>
      <c r="JGQ60" s="802"/>
      <c r="JGR60" s="802"/>
      <c r="JGS60" s="800"/>
      <c r="JGT60" s="801"/>
      <c r="JGU60" s="307"/>
      <c r="JGV60" s="307"/>
      <c r="JGW60" s="307"/>
      <c r="JGX60" s="801"/>
      <c r="JGY60" s="802"/>
      <c r="JGZ60" s="802"/>
      <c r="JHA60" s="800"/>
      <c r="JHB60" s="801"/>
      <c r="JHC60" s="307"/>
      <c r="JHD60" s="307"/>
      <c r="JHE60" s="307"/>
      <c r="JHF60" s="801"/>
      <c r="JHG60" s="802"/>
      <c r="JHH60" s="802"/>
      <c r="JHI60" s="800"/>
      <c r="JHJ60" s="801"/>
      <c r="JHK60" s="307"/>
      <c r="JHL60" s="307"/>
      <c r="JHM60" s="307"/>
      <c r="JHN60" s="801"/>
      <c r="JHO60" s="802"/>
      <c r="JHP60" s="802"/>
      <c r="JHQ60" s="800"/>
      <c r="JHR60" s="801"/>
      <c r="JHS60" s="307"/>
      <c r="JHT60" s="307"/>
      <c r="JHU60" s="307"/>
      <c r="JHV60" s="801"/>
      <c r="JHW60" s="802"/>
      <c r="JHX60" s="802"/>
      <c r="JHY60" s="800"/>
      <c r="JHZ60" s="801"/>
      <c r="JIA60" s="307"/>
      <c r="JIB60" s="307"/>
      <c r="JIC60" s="307"/>
      <c r="JID60" s="801"/>
      <c r="JIE60" s="802"/>
      <c r="JIF60" s="802"/>
      <c r="JIG60" s="800"/>
      <c r="JIH60" s="801"/>
      <c r="JII60" s="307"/>
      <c r="JIJ60" s="307"/>
      <c r="JIK60" s="307"/>
      <c r="JIL60" s="801"/>
      <c r="JIM60" s="802"/>
      <c r="JIN60" s="802"/>
      <c r="JIO60" s="800"/>
      <c r="JIP60" s="801"/>
      <c r="JIQ60" s="307"/>
      <c r="JIR60" s="307"/>
      <c r="JIS60" s="307"/>
      <c r="JIT60" s="801"/>
      <c r="JIU60" s="802"/>
      <c r="JIV60" s="802"/>
      <c r="JIW60" s="800"/>
      <c r="JIX60" s="801"/>
      <c r="JIY60" s="307"/>
      <c r="JIZ60" s="307"/>
      <c r="JJA60" s="307"/>
      <c r="JJB60" s="801"/>
      <c r="JJC60" s="802"/>
      <c r="JJD60" s="802"/>
      <c r="JJE60" s="800"/>
      <c r="JJF60" s="801"/>
      <c r="JJG60" s="307"/>
      <c r="JJH60" s="307"/>
      <c r="JJI60" s="307"/>
      <c r="JJJ60" s="801"/>
      <c r="JJK60" s="802"/>
      <c r="JJL60" s="802"/>
      <c r="JJM60" s="800"/>
      <c r="JJN60" s="801"/>
      <c r="JJO60" s="307"/>
      <c r="JJP60" s="307"/>
      <c r="JJQ60" s="307"/>
      <c r="JJR60" s="801"/>
      <c r="JJS60" s="802"/>
      <c r="JJT60" s="802"/>
      <c r="JJU60" s="800"/>
      <c r="JJV60" s="801"/>
      <c r="JJW60" s="307"/>
      <c r="JJX60" s="307"/>
      <c r="JJY60" s="307"/>
      <c r="JJZ60" s="801"/>
      <c r="JKA60" s="802"/>
      <c r="JKB60" s="802"/>
      <c r="JKC60" s="800"/>
      <c r="JKD60" s="801"/>
      <c r="JKE60" s="307"/>
      <c r="JKF60" s="307"/>
      <c r="JKG60" s="307"/>
      <c r="JKH60" s="801"/>
      <c r="JKI60" s="802"/>
      <c r="JKJ60" s="802"/>
      <c r="JKK60" s="800"/>
      <c r="JKL60" s="801"/>
      <c r="JKM60" s="307"/>
      <c r="JKN60" s="307"/>
      <c r="JKO60" s="307"/>
      <c r="JKP60" s="801"/>
      <c r="JKQ60" s="802"/>
      <c r="JKR60" s="802"/>
      <c r="JKS60" s="800"/>
      <c r="JKT60" s="801"/>
      <c r="JKU60" s="307"/>
      <c r="JKV60" s="307"/>
      <c r="JKW60" s="307"/>
      <c r="JKX60" s="801"/>
      <c r="JKY60" s="802"/>
      <c r="JKZ60" s="802"/>
      <c r="JLA60" s="800"/>
      <c r="JLB60" s="801"/>
      <c r="JLC60" s="307"/>
      <c r="JLD60" s="307"/>
      <c r="JLE60" s="307"/>
      <c r="JLF60" s="801"/>
      <c r="JLG60" s="802"/>
      <c r="JLH60" s="802"/>
      <c r="JLI60" s="800"/>
      <c r="JLJ60" s="801"/>
      <c r="JLK60" s="307"/>
      <c r="JLL60" s="307"/>
      <c r="JLM60" s="307"/>
      <c r="JLN60" s="801"/>
      <c r="JLO60" s="802"/>
      <c r="JLP60" s="802"/>
      <c r="JLQ60" s="800"/>
      <c r="JLR60" s="801"/>
      <c r="JLS60" s="307"/>
      <c r="JLT60" s="307"/>
      <c r="JLU60" s="307"/>
      <c r="JLV60" s="801"/>
      <c r="JLW60" s="802"/>
      <c r="JLX60" s="802"/>
      <c r="JLY60" s="800"/>
      <c r="JLZ60" s="801"/>
      <c r="JMA60" s="307"/>
      <c r="JMB60" s="307"/>
      <c r="JMC60" s="307"/>
      <c r="JMD60" s="801"/>
      <c r="JME60" s="802"/>
      <c r="JMF60" s="802"/>
      <c r="JMG60" s="800"/>
      <c r="JMH60" s="801"/>
      <c r="JMI60" s="307"/>
      <c r="JMJ60" s="307"/>
      <c r="JMK60" s="307"/>
      <c r="JML60" s="801"/>
      <c r="JMM60" s="802"/>
      <c r="JMN60" s="802"/>
      <c r="JMO60" s="800"/>
      <c r="JMP60" s="801"/>
      <c r="JMQ60" s="307"/>
      <c r="JMR60" s="307"/>
      <c r="JMS60" s="307"/>
      <c r="JMT60" s="801"/>
      <c r="JMU60" s="802"/>
      <c r="JMV60" s="802"/>
      <c r="JMW60" s="800"/>
      <c r="JMX60" s="801"/>
      <c r="JMY60" s="307"/>
      <c r="JMZ60" s="307"/>
      <c r="JNA60" s="307"/>
      <c r="JNB60" s="801"/>
      <c r="JNC60" s="802"/>
      <c r="JND60" s="802"/>
      <c r="JNE60" s="800"/>
      <c r="JNF60" s="801"/>
      <c r="JNG60" s="307"/>
      <c r="JNH60" s="307"/>
      <c r="JNI60" s="307"/>
      <c r="JNJ60" s="801"/>
      <c r="JNK60" s="802"/>
      <c r="JNL60" s="802"/>
      <c r="JNM60" s="800"/>
      <c r="JNN60" s="801"/>
      <c r="JNO60" s="307"/>
      <c r="JNP60" s="307"/>
      <c r="JNQ60" s="307"/>
      <c r="JNR60" s="801"/>
      <c r="JNS60" s="802"/>
      <c r="JNT60" s="802"/>
      <c r="JNU60" s="800"/>
      <c r="JNV60" s="801"/>
      <c r="JNW60" s="307"/>
      <c r="JNX60" s="307"/>
      <c r="JNY60" s="307"/>
      <c r="JNZ60" s="801"/>
      <c r="JOA60" s="802"/>
      <c r="JOB60" s="802"/>
      <c r="JOC60" s="800"/>
      <c r="JOD60" s="801"/>
      <c r="JOE60" s="307"/>
      <c r="JOF60" s="307"/>
      <c r="JOG60" s="307"/>
      <c r="JOH60" s="801"/>
      <c r="JOI60" s="802"/>
      <c r="JOJ60" s="802"/>
      <c r="JOK60" s="800"/>
      <c r="JOL60" s="801"/>
      <c r="JOM60" s="307"/>
      <c r="JON60" s="307"/>
      <c r="JOO60" s="307"/>
      <c r="JOP60" s="801"/>
      <c r="JOQ60" s="802"/>
      <c r="JOR60" s="802"/>
      <c r="JOS60" s="800"/>
      <c r="JOT60" s="801"/>
      <c r="JOU60" s="307"/>
      <c r="JOV60" s="307"/>
      <c r="JOW60" s="307"/>
      <c r="JOX60" s="801"/>
      <c r="JOY60" s="802"/>
      <c r="JOZ60" s="802"/>
      <c r="JPA60" s="800"/>
      <c r="JPB60" s="801"/>
      <c r="JPC60" s="307"/>
      <c r="JPD60" s="307"/>
      <c r="JPE60" s="307"/>
      <c r="JPF60" s="801"/>
      <c r="JPG60" s="802"/>
      <c r="JPH60" s="802"/>
      <c r="JPI60" s="800"/>
      <c r="JPJ60" s="801"/>
      <c r="JPK60" s="307"/>
      <c r="JPL60" s="307"/>
      <c r="JPM60" s="307"/>
      <c r="JPN60" s="801"/>
      <c r="JPO60" s="802"/>
      <c r="JPP60" s="802"/>
      <c r="JPQ60" s="800"/>
      <c r="JPR60" s="801"/>
      <c r="JPS60" s="307"/>
      <c r="JPT60" s="307"/>
      <c r="JPU60" s="307"/>
      <c r="JPV60" s="801"/>
      <c r="JPW60" s="802"/>
      <c r="JPX60" s="802"/>
      <c r="JPY60" s="800"/>
      <c r="JPZ60" s="801"/>
      <c r="JQA60" s="307"/>
      <c r="JQB60" s="307"/>
      <c r="JQC60" s="307"/>
      <c r="JQD60" s="801"/>
      <c r="JQE60" s="802"/>
      <c r="JQF60" s="802"/>
      <c r="JQG60" s="800"/>
      <c r="JQH60" s="801"/>
      <c r="JQI60" s="307"/>
      <c r="JQJ60" s="307"/>
      <c r="JQK60" s="307"/>
      <c r="JQL60" s="801"/>
      <c r="JQM60" s="802"/>
      <c r="JQN60" s="802"/>
      <c r="JQO60" s="800"/>
      <c r="JQP60" s="801"/>
      <c r="JQQ60" s="307"/>
      <c r="JQR60" s="307"/>
      <c r="JQS60" s="307"/>
      <c r="JQT60" s="801"/>
      <c r="JQU60" s="802"/>
      <c r="JQV60" s="802"/>
      <c r="JQW60" s="800"/>
      <c r="JQX60" s="801"/>
      <c r="JQY60" s="307"/>
      <c r="JQZ60" s="307"/>
      <c r="JRA60" s="307"/>
      <c r="JRB60" s="801"/>
      <c r="JRC60" s="802"/>
      <c r="JRD60" s="802"/>
      <c r="JRE60" s="800"/>
      <c r="JRF60" s="801"/>
      <c r="JRG60" s="307"/>
      <c r="JRH60" s="307"/>
      <c r="JRI60" s="307"/>
      <c r="JRJ60" s="801"/>
      <c r="JRK60" s="802"/>
      <c r="JRL60" s="802"/>
      <c r="JRM60" s="800"/>
      <c r="JRN60" s="801"/>
      <c r="JRO60" s="307"/>
      <c r="JRP60" s="307"/>
      <c r="JRQ60" s="307"/>
      <c r="JRR60" s="801"/>
      <c r="JRS60" s="802"/>
      <c r="JRT60" s="802"/>
      <c r="JRU60" s="800"/>
      <c r="JRV60" s="801"/>
      <c r="JRW60" s="307"/>
      <c r="JRX60" s="307"/>
      <c r="JRY60" s="307"/>
      <c r="JRZ60" s="801"/>
      <c r="JSA60" s="802"/>
      <c r="JSB60" s="802"/>
      <c r="JSC60" s="800"/>
      <c r="JSD60" s="801"/>
      <c r="JSE60" s="307"/>
      <c r="JSF60" s="307"/>
      <c r="JSG60" s="307"/>
      <c r="JSH60" s="801"/>
      <c r="JSI60" s="802"/>
      <c r="JSJ60" s="802"/>
      <c r="JSK60" s="800"/>
      <c r="JSL60" s="801"/>
      <c r="JSM60" s="307"/>
      <c r="JSN60" s="307"/>
      <c r="JSO60" s="307"/>
      <c r="JSP60" s="801"/>
      <c r="JSQ60" s="802"/>
      <c r="JSR60" s="802"/>
      <c r="JSS60" s="800"/>
      <c r="JST60" s="801"/>
      <c r="JSU60" s="307"/>
      <c r="JSV60" s="307"/>
      <c r="JSW60" s="307"/>
      <c r="JSX60" s="801"/>
      <c r="JSY60" s="802"/>
      <c r="JSZ60" s="802"/>
      <c r="JTA60" s="800"/>
      <c r="JTB60" s="801"/>
      <c r="JTC60" s="307"/>
      <c r="JTD60" s="307"/>
      <c r="JTE60" s="307"/>
      <c r="JTF60" s="801"/>
      <c r="JTG60" s="802"/>
      <c r="JTH60" s="802"/>
      <c r="JTI60" s="800"/>
      <c r="JTJ60" s="801"/>
      <c r="JTK60" s="307"/>
      <c r="JTL60" s="307"/>
      <c r="JTM60" s="307"/>
      <c r="JTN60" s="801"/>
      <c r="JTO60" s="802"/>
      <c r="JTP60" s="802"/>
      <c r="JTQ60" s="800"/>
      <c r="JTR60" s="801"/>
      <c r="JTS60" s="307"/>
      <c r="JTT60" s="307"/>
      <c r="JTU60" s="307"/>
      <c r="JTV60" s="801"/>
      <c r="JTW60" s="802"/>
      <c r="JTX60" s="802"/>
      <c r="JTY60" s="800"/>
      <c r="JTZ60" s="801"/>
      <c r="JUA60" s="307"/>
      <c r="JUB60" s="307"/>
      <c r="JUC60" s="307"/>
      <c r="JUD60" s="801"/>
      <c r="JUE60" s="802"/>
      <c r="JUF60" s="802"/>
      <c r="JUG60" s="800"/>
      <c r="JUH60" s="801"/>
      <c r="JUI60" s="307"/>
      <c r="JUJ60" s="307"/>
      <c r="JUK60" s="307"/>
      <c r="JUL60" s="801"/>
      <c r="JUM60" s="802"/>
      <c r="JUN60" s="802"/>
      <c r="JUO60" s="800"/>
      <c r="JUP60" s="801"/>
      <c r="JUQ60" s="307"/>
      <c r="JUR60" s="307"/>
      <c r="JUS60" s="307"/>
      <c r="JUT60" s="801"/>
      <c r="JUU60" s="802"/>
      <c r="JUV60" s="802"/>
      <c r="JUW60" s="800"/>
      <c r="JUX60" s="801"/>
      <c r="JUY60" s="307"/>
      <c r="JUZ60" s="307"/>
      <c r="JVA60" s="307"/>
      <c r="JVB60" s="801"/>
      <c r="JVC60" s="802"/>
      <c r="JVD60" s="802"/>
      <c r="JVE60" s="800"/>
      <c r="JVF60" s="801"/>
      <c r="JVG60" s="307"/>
      <c r="JVH60" s="307"/>
      <c r="JVI60" s="307"/>
      <c r="JVJ60" s="801"/>
      <c r="JVK60" s="802"/>
      <c r="JVL60" s="802"/>
      <c r="JVM60" s="800"/>
      <c r="JVN60" s="801"/>
      <c r="JVO60" s="307"/>
      <c r="JVP60" s="307"/>
      <c r="JVQ60" s="307"/>
      <c r="JVR60" s="801"/>
      <c r="JVS60" s="802"/>
      <c r="JVT60" s="802"/>
      <c r="JVU60" s="800"/>
      <c r="JVV60" s="801"/>
      <c r="JVW60" s="307"/>
      <c r="JVX60" s="307"/>
      <c r="JVY60" s="307"/>
      <c r="JVZ60" s="801"/>
      <c r="JWA60" s="802"/>
      <c r="JWB60" s="802"/>
      <c r="JWC60" s="800"/>
      <c r="JWD60" s="801"/>
      <c r="JWE60" s="307"/>
      <c r="JWF60" s="307"/>
      <c r="JWG60" s="307"/>
      <c r="JWH60" s="801"/>
      <c r="JWI60" s="802"/>
      <c r="JWJ60" s="802"/>
      <c r="JWK60" s="800"/>
      <c r="JWL60" s="801"/>
      <c r="JWM60" s="307"/>
      <c r="JWN60" s="307"/>
      <c r="JWO60" s="307"/>
      <c r="JWP60" s="801"/>
      <c r="JWQ60" s="802"/>
      <c r="JWR60" s="802"/>
      <c r="JWS60" s="800"/>
      <c r="JWT60" s="801"/>
      <c r="JWU60" s="307"/>
      <c r="JWV60" s="307"/>
      <c r="JWW60" s="307"/>
      <c r="JWX60" s="801"/>
      <c r="JWY60" s="802"/>
      <c r="JWZ60" s="802"/>
      <c r="JXA60" s="800"/>
      <c r="JXB60" s="801"/>
      <c r="JXC60" s="307"/>
      <c r="JXD60" s="307"/>
      <c r="JXE60" s="307"/>
      <c r="JXF60" s="801"/>
      <c r="JXG60" s="802"/>
      <c r="JXH60" s="802"/>
      <c r="JXI60" s="800"/>
      <c r="JXJ60" s="801"/>
      <c r="JXK60" s="307"/>
      <c r="JXL60" s="307"/>
      <c r="JXM60" s="307"/>
      <c r="JXN60" s="801"/>
      <c r="JXO60" s="802"/>
      <c r="JXP60" s="802"/>
      <c r="JXQ60" s="800"/>
      <c r="JXR60" s="801"/>
      <c r="JXS60" s="307"/>
      <c r="JXT60" s="307"/>
      <c r="JXU60" s="307"/>
      <c r="JXV60" s="801"/>
      <c r="JXW60" s="802"/>
      <c r="JXX60" s="802"/>
      <c r="JXY60" s="800"/>
      <c r="JXZ60" s="801"/>
      <c r="JYA60" s="307"/>
      <c r="JYB60" s="307"/>
      <c r="JYC60" s="307"/>
      <c r="JYD60" s="801"/>
      <c r="JYE60" s="802"/>
      <c r="JYF60" s="802"/>
      <c r="JYG60" s="800"/>
      <c r="JYH60" s="801"/>
      <c r="JYI60" s="307"/>
      <c r="JYJ60" s="307"/>
      <c r="JYK60" s="307"/>
      <c r="JYL60" s="801"/>
      <c r="JYM60" s="802"/>
      <c r="JYN60" s="802"/>
      <c r="JYO60" s="800"/>
      <c r="JYP60" s="801"/>
      <c r="JYQ60" s="307"/>
      <c r="JYR60" s="307"/>
      <c r="JYS60" s="307"/>
      <c r="JYT60" s="801"/>
      <c r="JYU60" s="802"/>
      <c r="JYV60" s="802"/>
      <c r="JYW60" s="800"/>
      <c r="JYX60" s="801"/>
      <c r="JYY60" s="307"/>
      <c r="JYZ60" s="307"/>
      <c r="JZA60" s="307"/>
      <c r="JZB60" s="801"/>
      <c r="JZC60" s="802"/>
      <c r="JZD60" s="802"/>
      <c r="JZE60" s="800"/>
      <c r="JZF60" s="801"/>
      <c r="JZG60" s="307"/>
      <c r="JZH60" s="307"/>
      <c r="JZI60" s="307"/>
      <c r="JZJ60" s="801"/>
      <c r="JZK60" s="802"/>
      <c r="JZL60" s="802"/>
      <c r="JZM60" s="800"/>
      <c r="JZN60" s="801"/>
      <c r="JZO60" s="307"/>
      <c r="JZP60" s="307"/>
      <c r="JZQ60" s="307"/>
      <c r="JZR60" s="801"/>
      <c r="JZS60" s="802"/>
      <c r="JZT60" s="802"/>
      <c r="JZU60" s="800"/>
      <c r="JZV60" s="801"/>
      <c r="JZW60" s="307"/>
      <c r="JZX60" s="307"/>
      <c r="JZY60" s="307"/>
      <c r="JZZ60" s="801"/>
      <c r="KAA60" s="802"/>
      <c r="KAB60" s="802"/>
      <c r="KAC60" s="800"/>
      <c r="KAD60" s="801"/>
      <c r="KAE60" s="307"/>
      <c r="KAF60" s="307"/>
      <c r="KAG60" s="307"/>
      <c r="KAH60" s="801"/>
      <c r="KAI60" s="802"/>
      <c r="KAJ60" s="802"/>
      <c r="KAK60" s="800"/>
      <c r="KAL60" s="801"/>
      <c r="KAM60" s="307"/>
      <c r="KAN60" s="307"/>
      <c r="KAO60" s="307"/>
      <c r="KAP60" s="801"/>
      <c r="KAQ60" s="802"/>
      <c r="KAR60" s="802"/>
      <c r="KAS60" s="800"/>
      <c r="KAT60" s="801"/>
      <c r="KAU60" s="307"/>
      <c r="KAV60" s="307"/>
      <c r="KAW60" s="307"/>
      <c r="KAX60" s="801"/>
      <c r="KAY60" s="802"/>
      <c r="KAZ60" s="802"/>
      <c r="KBA60" s="800"/>
      <c r="KBB60" s="801"/>
      <c r="KBC60" s="307"/>
      <c r="KBD60" s="307"/>
      <c r="KBE60" s="307"/>
      <c r="KBF60" s="801"/>
      <c r="KBG60" s="802"/>
      <c r="KBH60" s="802"/>
      <c r="KBI60" s="800"/>
      <c r="KBJ60" s="801"/>
      <c r="KBK60" s="307"/>
      <c r="KBL60" s="307"/>
      <c r="KBM60" s="307"/>
      <c r="KBN60" s="801"/>
      <c r="KBO60" s="802"/>
      <c r="KBP60" s="802"/>
      <c r="KBQ60" s="800"/>
      <c r="KBR60" s="801"/>
      <c r="KBS60" s="307"/>
      <c r="KBT60" s="307"/>
      <c r="KBU60" s="307"/>
      <c r="KBV60" s="801"/>
      <c r="KBW60" s="802"/>
      <c r="KBX60" s="802"/>
      <c r="KBY60" s="800"/>
      <c r="KBZ60" s="801"/>
      <c r="KCA60" s="307"/>
      <c r="KCB60" s="307"/>
      <c r="KCC60" s="307"/>
      <c r="KCD60" s="801"/>
      <c r="KCE60" s="802"/>
      <c r="KCF60" s="802"/>
      <c r="KCG60" s="800"/>
      <c r="KCH60" s="801"/>
      <c r="KCI60" s="307"/>
      <c r="KCJ60" s="307"/>
      <c r="KCK60" s="307"/>
      <c r="KCL60" s="801"/>
      <c r="KCM60" s="802"/>
      <c r="KCN60" s="802"/>
      <c r="KCO60" s="800"/>
      <c r="KCP60" s="801"/>
      <c r="KCQ60" s="307"/>
      <c r="KCR60" s="307"/>
      <c r="KCS60" s="307"/>
      <c r="KCT60" s="801"/>
      <c r="KCU60" s="802"/>
      <c r="KCV60" s="802"/>
      <c r="KCW60" s="800"/>
      <c r="KCX60" s="801"/>
      <c r="KCY60" s="307"/>
      <c r="KCZ60" s="307"/>
      <c r="KDA60" s="307"/>
      <c r="KDB60" s="801"/>
      <c r="KDC60" s="802"/>
      <c r="KDD60" s="802"/>
      <c r="KDE60" s="800"/>
      <c r="KDF60" s="801"/>
      <c r="KDG60" s="307"/>
      <c r="KDH60" s="307"/>
      <c r="KDI60" s="307"/>
      <c r="KDJ60" s="801"/>
      <c r="KDK60" s="802"/>
      <c r="KDL60" s="802"/>
      <c r="KDM60" s="800"/>
      <c r="KDN60" s="801"/>
      <c r="KDO60" s="307"/>
      <c r="KDP60" s="307"/>
      <c r="KDQ60" s="307"/>
      <c r="KDR60" s="801"/>
      <c r="KDS60" s="802"/>
      <c r="KDT60" s="802"/>
      <c r="KDU60" s="800"/>
      <c r="KDV60" s="801"/>
      <c r="KDW60" s="307"/>
      <c r="KDX60" s="307"/>
      <c r="KDY60" s="307"/>
      <c r="KDZ60" s="801"/>
      <c r="KEA60" s="802"/>
      <c r="KEB60" s="802"/>
      <c r="KEC60" s="800"/>
      <c r="KED60" s="801"/>
      <c r="KEE60" s="307"/>
      <c r="KEF60" s="307"/>
      <c r="KEG60" s="307"/>
      <c r="KEH60" s="801"/>
      <c r="KEI60" s="802"/>
      <c r="KEJ60" s="802"/>
      <c r="KEK60" s="800"/>
      <c r="KEL60" s="801"/>
      <c r="KEM60" s="307"/>
      <c r="KEN60" s="307"/>
      <c r="KEO60" s="307"/>
      <c r="KEP60" s="801"/>
      <c r="KEQ60" s="802"/>
      <c r="KER60" s="802"/>
      <c r="KES60" s="800"/>
      <c r="KET60" s="801"/>
      <c r="KEU60" s="307"/>
      <c r="KEV60" s="307"/>
      <c r="KEW60" s="307"/>
      <c r="KEX60" s="801"/>
      <c r="KEY60" s="802"/>
      <c r="KEZ60" s="802"/>
      <c r="KFA60" s="800"/>
      <c r="KFB60" s="801"/>
      <c r="KFC60" s="307"/>
      <c r="KFD60" s="307"/>
      <c r="KFE60" s="307"/>
      <c r="KFF60" s="801"/>
      <c r="KFG60" s="802"/>
      <c r="KFH60" s="802"/>
      <c r="KFI60" s="800"/>
      <c r="KFJ60" s="801"/>
      <c r="KFK60" s="307"/>
      <c r="KFL60" s="307"/>
      <c r="KFM60" s="307"/>
      <c r="KFN60" s="801"/>
      <c r="KFO60" s="802"/>
      <c r="KFP60" s="802"/>
      <c r="KFQ60" s="800"/>
      <c r="KFR60" s="801"/>
      <c r="KFS60" s="307"/>
      <c r="KFT60" s="307"/>
      <c r="KFU60" s="307"/>
      <c r="KFV60" s="801"/>
      <c r="KFW60" s="802"/>
      <c r="KFX60" s="802"/>
      <c r="KFY60" s="800"/>
      <c r="KFZ60" s="801"/>
      <c r="KGA60" s="307"/>
      <c r="KGB60" s="307"/>
      <c r="KGC60" s="307"/>
      <c r="KGD60" s="801"/>
      <c r="KGE60" s="802"/>
      <c r="KGF60" s="802"/>
      <c r="KGG60" s="800"/>
      <c r="KGH60" s="801"/>
      <c r="KGI60" s="307"/>
      <c r="KGJ60" s="307"/>
      <c r="KGK60" s="307"/>
      <c r="KGL60" s="801"/>
      <c r="KGM60" s="802"/>
      <c r="KGN60" s="802"/>
      <c r="KGO60" s="800"/>
      <c r="KGP60" s="801"/>
      <c r="KGQ60" s="307"/>
      <c r="KGR60" s="307"/>
      <c r="KGS60" s="307"/>
      <c r="KGT60" s="801"/>
      <c r="KGU60" s="802"/>
      <c r="KGV60" s="802"/>
      <c r="KGW60" s="800"/>
      <c r="KGX60" s="801"/>
      <c r="KGY60" s="307"/>
      <c r="KGZ60" s="307"/>
      <c r="KHA60" s="307"/>
      <c r="KHB60" s="801"/>
      <c r="KHC60" s="802"/>
      <c r="KHD60" s="802"/>
      <c r="KHE60" s="800"/>
      <c r="KHF60" s="801"/>
      <c r="KHG60" s="307"/>
      <c r="KHH60" s="307"/>
      <c r="KHI60" s="307"/>
      <c r="KHJ60" s="801"/>
      <c r="KHK60" s="802"/>
      <c r="KHL60" s="802"/>
      <c r="KHM60" s="800"/>
      <c r="KHN60" s="801"/>
      <c r="KHO60" s="307"/>
      <c r="KHP60" s="307"/>
      <c r="KHQ60" s="307"/>
      <c r="KHR60" s="801"/>
      <c r="KHS60" s="802"/>
      <c r="KHT60" s="802"/>
      <c r="KHU60" s="800"/>
      <c r="KHV60" s="801"/>
      <c r="KHW60" s="307"/>
      <c r="KHX60" s="307"/>
      <c r="KHY60" s="307"/>
      <c r="KHZ60" s="801"/>
      <c r="KIA60" s="802"/>
      <c r="KIB60" s="802"/>
      <c r="KIC60" s="800"/>
      <c r="KID60" s="801"/>
      <c r="KIE60" s="307"/>
      <c r="KIF60" s="307"/>
      <c r="KIG60" s="307"/>
      <c r="KIH60" s="801"/>
      <c r="KII60" s="802"/>
      <c r="KIJ60" s="802"/>
      <c r="KIK60" s="800"/>
      <c r="KIL60" s="801"/>
      <c r="KIM60" s="307"/>
      <c r="KIN60" s="307"/>
      <c r="KIO60" s="307"/>
      <c r="KIP60" s="801"/>
      <c r="KIQ60" s="802"/>
      <c r="KIR60" s="802"/>
      <c r="KIS60" s="800"/>
      <c r="KIT60" s="801"/>
      <c r="KIU60" s="307"/>
      <c r="KIV60" s="307"/>
      <c r="KIW60" s="307"/>
      <c r="KIX60" s="801"/>
      <c r="KIY60" s="802"/>
      <c r="KIZ60" s="802"/>
      <c r="KJA60" s="800"/>
      <c r="KJB60" s="801"/>
      <c r="KJC60" s="307"/>
      <c r="KJD60" s="307"/>
      <c r="KJE60" s="307"/>
      <c r="KJF60" s="801"/>
      <c r="KJG60" s="802"/>
      <c r="KJH60" s="802"/>
      <c r="KJI60" s="800"/>
      <c r="KJJ60" s="801"/>
      <c r="KJK60" s="307"/>
      <c r="KJL60" s="307"/>
      <c r="KJM60" s="307"/>
      <c r="KJN60" s="801"/>
      <c r="KJO60" s="802"/>
      <c r="KJP60" s="802"/>
      <c r="KJQ60" s="800"/>
      <c r="KJR60" s="801"/>
      <c r="KJS60" s="307"/>
      <c r="KJT60" s="307"/>
      <c r="KJU60" s="307"/>
      <c r="KJV60" s="801"/>
      <c r="KJW60" s="802"/>
      <c r="KJX60" s="802"/>
      <c r="KJY60" s="800"/>
      <c r="KJZ60" s="801"/>
      <c r="KKA60" s="307"/>
      <c r="KKB60" s="307"/>
      <c r="KKC60" s="307"/>
      <c r="KKD60" s="801"/>
      <c r="KKE60" s="802"/>
      <c r="KKF60" s="802"/>
      <c r="KKG60" s="800"/>
      <c r="KKH60" s="801"/>
      <c r="KKI60" s="307"/>
      <c r="KKJ60" s="307"/>
      <c r="KKK60" s="307"/>
      <c r="KKL60" s="801"/>
      <c r="KKM60" s="802"/>
      <c r="KKN60" s="802"/>
      <c r="KKO60" s="800"/>
      <c r="KKP60" s="801"/>
      <c r="KKQ60" s="307"/>
      <c r="KKR60" s="307"/>
      <c r="KKS60" s="307"/>
      <c r="KKT60" s="801"/>
      <c r="KKU60" s="802"/>
      <c r="KKV60" s="802"/>
      <c r="KKW60" s="800"/>
      <c r="KKX60" s="801"/>
      <c r="KKY60" s="307"/>
      <c r="KKZ60" s="307"/>
      <c r="KLA60" s="307"/>
      <c r="KLB60" s="801"/>
      <c r="KLC60" s="802"/>
      <c r="KLD60" s="802"/>
      <c r="KLE60" s="800"/>
      <c r="KLF60" s="801"/>
      <c r="KLG60" s="307"/>
      <c r="KLH60" s="307"/>
      <c r="KLI60" s="307"/>
      <c r="KLJ60" s="801"/>
      <c r="KLK60" s="802"/>
      <c r="KLL60" s="802"/>
      <c r="KLM60" s="800"/>
      <c r="KLN60" s="801"/>
      <c r="KLO60" s="307"/>
      <c r="KLP60" s="307"/>
      <c r="KLQ60" s="307"/>
      <c r="KLR60" s="801"/>
      <c r="KLS60" s="802"/>
      <c r="KLT60" s="802"/>
      <c r="KLU60" s="800"/>
      <c r="KLV60" s="801"/>
      <c r="KLW60" s="307"/>
      <c r="KLX60" s="307"/>
      <c r="KLY60" s="307"/>
      <c r="KLZ60" s="801"/>
      <c r="KMA60" s="802"/>
      <c r="KMB60" s="802"/>
      <c r="KMC60" s="800"/>
      <c r="KMD60" s="801"/>
      <c r="KME60" s="307"/>
      <c r="KMF60" s="307"/>
      <c r="KMG60" s="307"/>
      <c r="KMH60" s="801"/>
      <c r="KMI60" s="802"/>
      <c r="KMJ60" s="802"/>
      <c r="KMK60" s="800"/>
      <c r="KML60" s="801"/>
      <c r="KMM60" s="307"/>
      <c r="KMN60" s="307"/>
      <c r="KMO60" s="307"/>
      <c r="KMP60" s="801"/>
      <c r="KMQ60" s="802"/>
      <c r="KMR60" s="802"/>
      <c r="KMS60" s="800"/>
      <c r="KMT60" s="801"/>
      <c r="KMU60" s="307"/>
      <c r="KMV60" s="307"/>
      <c r="KMW60" s="307"/>
      <c r="KMX60" s="801"/>
      <c r="KMY60" s="802"/>
      <c r="KMZ60" s="802"/>
      <c r="KNA60" s="800"/>
      <c r="KNB60" s="801"/>
      <c r="KNC60" s="307"/>
      <c r="KND60" s="307"/>
      <c r="KNE60" s="307"/>
      <c r="KNF60" s="801"/>
      <c r="KNG60" s="802"/>
      <c r="KNH60" s="802"/>
      <c r="KNI60" s="800"/>
      <c r="KNJ60" s="801"/>
      <c r="KNK60" s="307"/>
      <c r="KNL60" s="307"/>
      <c r="KNM60" s="307"/>
      <c r="KNN60" s="801"/>
      <c r="KNO60" s="802"/>
      <c r="KNP60" s="802"/>
      <c r="KNQ60" s="800"/>
      <c r="KNR60" s="801"/>
      <c r="KNS60" s="307"/>
      <c r="KNT60" s="307"/>
      <c r="KNU60" s="307"/>
      <c r="KNV60" s="801"/>
      <c r="KNW60" s="802"/>
      <c r="KNX60" s="802"/>
      <c r="KNY60" s="800"/>
      <c r="KNZ60" s="801"/>
      <c r="KOA60" s="307"/>
      <c r="KOB60" s="307"/>
      <c r="KOC60" s="307"/>
      <c r="KOD60" s="801"/>
      <c r="KOE60" s="802"/>
      <c r="KOF60" s="802"/>
      <c r="KOG60" s="800"/>
      <c r="KOH60" s="801"/>
      <c r="KOI60" s="307"/>
      <c r="KOJ60" s="307"/>
      <c r="KOK60" s="307"/>
      <c r="KOL60" s="801"/>
      <c r="KOM60" s="802"/>
      <c r="KON60" s="802"/>
      <c r="KOO60" s="800"/>
      <c r="KOP60" s="801"/>
      <c r="KOQ60" s="307"/>
      <c r="KOR60" s="307"/>
      <c r="KOS60" s="307"/>
      <c r="KOT60" s="801"/>
      <c r="KOU60" s="802"/>
      <c r="KOV60" s="802"/>
      <c r="KOW60" s="800"/>
      <c r="KOX60" s="801"/>
      <c r="KOY60" s="307"/>
      <c r="KOZ60" s="307"/>
      <c r="KPA60" s="307"/>
      <c r="KPB60" s="801"/>
      <c r="KPC60" s="802"/>
      <c r="KPD60" s="802"/>
      <c r="KPE60" s="800"/>
      <c r="KPF60" s="801"/>
      <c r="KPG60" s="307"/>
      <c r="KPH60" s="307"/>
      <c r="KPI60" s="307"/>
      <c r="KPJ60" s="801"/>
      <c r="KPK60" s="802"/>
      <c r="KPL60" s="802"/>
      <c r="KPM60" s="800"/>
      <c r="KPN60" s="801"/>
      <c r="KPO60" s="307"/>
      <c r="KPP60" s="307"/>
      <c r="KPQ60" s="307"/>
      <c r="KPR60" s="801"/>
      <c r="KPS60" s="802"/>
      <c r="KPT60" s="802"/>
      <c r="KPU60" s="800"/>
      <c r="KPV60" s="801"/>
      <c r="KPW60" s="307"/>
      <c r="KPX60" s="307"/>
      <c r="KPY60" s="307"/>
      <c r="KPZ60" s="801"/>
      <c r="KQA60" s="802"/>
      <c r="KQB60" s="802"/>
      <c r="KQC60" s="800"/>
      <c r="KQD60" s="801"/>
      <c r="KQE60" s="307"/>
      <c r="KQF60" s="307"/>
      <c r="KQG60" s="307"/>
      <c r="KQH60" s="801"/>
      <c r="KQI60" s="802"/>
      <c r="KQJ60" s="802"/>
      <c r="KQK60" s="800"/>
      <c r="KQL60" s="801"/>
      <c r="KQM60" s="307"/>
      <c r="KQN60" s="307"/>
      <c r="KQO60" s="307"/>
      <c r="KQP60" s="801"/>
      <c r="KQQ60" s="802"/>
      <c r="KQR60" s="802"/>
      <c r="KQS60" s="800"/>
      <c r="KQT60" s="801"/>
      <c r="KQU60" s="307"/>
      <c r="KQV60" s="307"/>
      <c r="KQW60" s="307"/>
      <c r="KQX60" s="801"/>
      <c r="KQY60" s="802"/>
      <c r="KQZ60" s="802"/>
      <c r="KRA60" s="800"/>
      <c r="KRB60" s="801"/>
      <c r="KRC60" s="307"/>
      <c r="KRD60" s="307"/>
      <c r="KRE60" s="307"/>
      <c r="KRF60" s="801"/>
      <c r="KRG60" s="802"/>
      <c r="KRH60" s="802"/>
      <c r="KRI60" s="800"/>
      <c r="KRJ60" s="801"/>
      <c r="KRK60" s="307"/>
      <c r="KRL60" s="307"/>
      <c r="KRM60" s="307"/>
      <c r="KRN60" s="801"/>
      <c r="KRO60" s="802"/>
      <c r="KRP60" s="802"/>
      <c r="KRQ60" s="800"/>
      <c r="KRR60" s="801"/>
      <c r="KRS60" s="307"/>
      <c r="KRT60" s="307"/>
      <c r="KRU60" s="307"/>
      <c r="KRV60" s="801"/>
      <c r="KRW60" s="802"/>
      <c r="KRX60" s="802"/>
      <c r="KRY60" s="800"/>
      <c r="KRZ60" s="801"/>
      <c r="KSA60" s="307"/>
      <c r="KSB60" s="307"/>
      <c r="KSC60" s="307"/>
      <c r="KSD60" s="801"/>
      <c r="KSE60" s="802"/>
      <c r="KSF60" s="802"/>
      <c r="KSG60" s="800"/>
      <c r="KSH60" s="801"/>
      <c r="KSI60" s="307"/>
      <c r="KSJ60" s="307"/>
      <c r="KSK60" s="307"/>
      <c r="KSL60" s="801"/>
      <c r="KSM60" s="802"/>
      <c r="KSN60" s="802"/>
      <c r="KSO60" s="800"/>
      <c r="KSP60" s="801"/>
      <c r="KSQ60" s="307"/>
      <c r="KSR60" s="307"/>
      <c r="KSS60" s="307"/>
      <c r="KST60" s="801"/>
      <c r="KSU60" s="802"/>
      <c r="KSV60" s="802"/>
      <c r="KSW60" s="800"/>
      <c r="KSX60" s="801"/>
      <c r="KSY60" s="307"/>
      <c r="KSZ60" s="307"/>
      <c r="KTA60" s="307"/>
      <c r="KTB60" s="801"/>
      <c r="KTC60" s="802"/>
      <c r="KTD60" s="802"/>
      <c r="KTE60" s="800"/>
      <c r="KTF60" s="801"/>
      <c r="KTG60" s="307"/>
      <c r="KTH60" s="307"/>
      <c r="KTI60" s="307"/>
      <c r="KTJ60" s="801"/>
      <c r="KTK60" s="802"/>
      <c r="KTL60" s="802"/>
      <c r="KTM60" s="800"/>
      <c r="KTN60" s="801"/>
      <c r="KTO60" s="307"/>
      <c r="KTP60" s="307"/>
      <c r="KTQ60" s="307"/>
      <c r="KTR60" s="801"/>
      <c r="KTS60" s="802"/>
      <c r="KTT60" s="802"/>
      <c r="KTU60" s="800"/>
      <c r="KTV60" s="801"/>
      <c r="KTW60" s="307"/>
      <c r="KTX60" s="307"/>
      <c r="KTY60" s="307"/>
      <c r="KTZ60" s="801"/>
      <c r="KUA60" s="802"/>
      <c r="KUB60" s="802"/>
      <c r="KUC60" s="800"/>
      <c r="KUD60" s="801"/>
      <c r="KUE60" s="307"/>
      <c r="KUF60" s="307"/>
      <c r="KUG60" s="307"/>
      <c r="KUH60" s="801"/>
      <c r="KUI60" s="802"/>
      <c r="KUJ60" s="802"/>
      <c r="KUK60" s="800"/>
      <c r="KUL60" s="801"/>
      <c r="KUM60" s="307"/>
      <c r="KUN60" s="307"/>
      <c r="KUO60" s="307"/>
      <c r="KUP60" s="801"/>
      <c r="KUQ60" s="802"/>
      <c r="KUR60" s="802"/>
      <c r="KUS60" s="800"/>
      <c r="KUT60" s="801"/>
      <c r="KUU60" s="307"/>
      <c r="KUV60" s="307"/>
      <c r="KUW60" s="307"/>
      <c r="KUX60" s="801"/>
      <c r="KUY60" s="802"/>
      <c r="KUZ60" s="802"/>
      <c r="KVA60" s="800"/>
      <c r="KVB60" s="801"/>
      <c r="KVC60" s="307"/>
      <c r="KVD60" s="307"/>
      <c r="KVE60" s="307"/>
      <c r="KVF60" s="801"/>
      <c r="KVG60" s="802"/>
      <c r="KVH60" s="802"/>
      <c r="KVI60" s="800"/>
      <c r="KVJ60" s="801"/>
      <c r="KVK60" s="307"/>
      <c r="KVL60" s="307"/>
      <c r="KVM60" s="307"/>
      <c r="KVN60" s="801"/>
      <c r="KVO60" s="802"/>
      <c r="KVP60" s="802"/>
      <c r="KVQ60" s="800"/>
      <c r="KVR60" s="801"/>
      <c r="KVS60" s="307"/>
      <c r="KVT60" s="307"/>
      <c r="KVU60" s="307"/>
      <c r="KVV60" s="801"/>
      <c r="KVW60" s="802"/>
      <c r="KVX60" s="802"/>
      <c r="KVY60" s="800"/>
      <c r="KVZ60" s="801"/>
      <c r="KWA60" s="307"/>
      <c r="KWB60" s="307"/>
      <c r="KWC60" s="307"/>
      <c r="KWD60" s="801"/>
      <c r="KWE60" s="802"/>
      <c r="KWF60" s="802"/>
      <c r="KWG60" s="800"/>
      <c r="KWH60" s="801"/>
      <c r="KWI60" s="307"/>
      <c r="KWJ60" s="307"/>
      <c r="KWK60" s="307"/>
      <c r="KWL60" s="801"/>
      <c r="KWM60" s="802"/>
      <c r="KWN60" s="802"/>
      <c r="KWO60" s="800"/>
      <c r="KWP60" s="801"/>
      <c r="KWQ60" s="307"/>
      <c r="KWR60" s="307"/>
      <c r="KWS60" s="307"/>
      <c r="KWT60" s="801"/>
      <c r="KWU60" s="802"/>
      <c r="KWV60" s="802"/>
      <c r="KWW60" s="800"/>
      <c r="KWX60" s="801"/>
      <c r="KWY60" s="307"/>
      <c r="KWZ60" s="307"/>
      <c r="KXA60" s="307"/>
      <c r="KXB60" s="801"/>
      <c r="KXC60" s="802"/>
      <c r="KXD60" s="802"/>
      <c r="KXE60" s="800"/>
      <c r="KXF60" s="801"/>
      <c r="KXG60" s="307"/>
      <c r="KXH60" s="307"/>
      <c r="KXI60" s="307"/>
      <c r="KXJ60" s="801"/>
      <c r="KXK60" s="802"/>
      <c r="KXL60" s="802"/>
      <c r="KXM60" s="800"/>
      <c r="KXN60" s="801"/>
      <c r="KXO60" s="307"/>
      <c r="KXP60" s="307"/>
      <c r="KXQ60" s="307"/>
      <c r="KXR60" s="801"/>
      <c r="KXS60" s="802"/>
      <c r="KXT60" s="802"/>
      <c r="KXU60" s="800"/>
      <c r="KXV60" s="801"/>
      <c r="KXW60" s="307"/>
      <c r="KXX60" s="307"/>
      <c r="KXY60" s="307"/>
      <c r="KXZ60" s="801"/>
      <c r="KYA60" s="802"/>
      <c r="KYB60" s="802"/>
      <c r="KYC60" s="800"/>
      <c r="KYD60" s="801"/>
      <c r="KYE60" s="307"/>
      <c r="KYF60" s="307"/>
      <c r="KYG60" s="307"/>
      <c r="KYH60" s="801"/>
      <c r="KYI60" s="802"/>
      <c r="KYJ60" s="802"/>
      <c r="KYK60" s="800"/>
      <c r="KYL60" s="801"/>
      <c r="KYM60" s="307"/>
      <c r="KYN60" s="307"/>
      <c r="KYO60" s="307"/>
      <c r="KYP60" s="801"/>
      <c r="KYQ60" s="802"/>
      <c r="KYR60" s="802"/>
      <c r="KYS60" s="800"/>
      <c r="KYT60" s="801"/>
      <c r="KYU60" s="307"/>
      <c r="KYV60" s="307"/>
      <c r="KYW60" s="307"/>
      <c r="KYX60" s="801"/>
      <c r="KYY60" s="802"/>
      <c r="KYZ60" s="802"/>
      <c r="KZA60" s="800"/>
      <c r="KZB60" s="801"/>
      <c r="KZC60" s="307"/>
      <c r="KZD60" s="307"/>
      <c r="KZE60" s="307"/>
      <c r="KZF60" s="801"/>
      <c r="KZG60" s="802"/>
      <c r="KZH60" s="802"/>
      <c r="KZI60" s="800"/>
      <c r="KZJ60" s="801"/>
      <c r="KZK60" s="307"/>
      <c r="KZL60" s="307"/>
      <c r="KZM60" s="307"/>
      <c r="KZN60" s="801"/>
      <c r="KZO60" s="802"/>
      <c r="KZP60" s="802"/>
      <c r="KZQ60" s="800"/>
      <c r="KZR60" s="801"/>
      <c r="KZS60" s="307"/>
      <c r="KZT60" s="307"/>
      <c r="KZU60" s="307"/>
      <c r="KZV60" s="801"/>
      <c r="KZW60" s="802"/>
      <c r="KZX60" s="802"/>
      <c r="KZY60" s="800"/>
      <c r="KZZ60" s="801"/>
      <c r="LAA60" s="307"/>
      <c r="LAB60" s="307"/>
      <c r="LAC60" s="307"/>
      <c r="LAD60" s="801"/>
      <c r="LAE60" s="802"/>
      <c r="LAF60" s="802"/>
      <c r="LAG60" s="800"/>
      <c r="LAH60" s="801"/>
      <c r="LAI60" s="307"/>
      <c r="LAJ60" s="307"/>
      <c r="LAK60" s="307"/>
      <c r="LAL60" s="801"/>
      <c r="LAM60" s="802"/>
      <c r="LAN60" s="802"/>
      <c r="LAO60" s="800"/>
      <c r="LAP60" s="801"/>
      <c r="LAQ60" s="307"/>
      <c r="LAR60" s="307"/>
      <c r="LAS60" s="307"/>
      <c r="LAT60" s="801"/>
      <c r="LAU60" s="802"/>
      <c r="LAV60" s="802"/>
      <c r="LAW60" s="800"/>
      <c r="LAX60" s="801"/>
      <c r="LAY60" s="307"/>
      <c r="LAZ60" s="307"/>
      <c r="LBA60" s="307"/>
      <c r="LBB60" s="801"/>
      <c r="LBC60" s="802"/>
      <c r="LBD60" s="802"/>
      <c r="LBE60" s="800"/>
      <c r="LBF60" s="801"/>
      <c r="LBG60" s="307"/>
      <c r="LBH60" s="307"/>
      <c r="LBI60" s="307"/>
      <c r="LBJ60" s="801"/>
      <c r="LBK60" s="802"/>
      <c r="LBL60" s="802"/>
      <c r="LBM60" s="800"/>
      <c r="LBN60" s="801"/>
      <c r="LBO60" s="307"/>
      <c r="LBP60" s="307"/>
      <c r="LBQ60" s="307"/>
      <c r="LBR60" s="801"/>
      <c r="LBS60" s="802"/>
      <c r="LBT60" s="802"/>
      <c r="LBU60" s="800"/>
      <c r="LBV60" s="801"/>
      <c r="LBW60" s="307"/>
      <c r="LBX60" s="307"/>
      <c r="LBY60" s="307"/>
      <c r="LBZ60" s="801"/>
      <c r="LCA60" s="802"/>
      <c r="LCB60" s="802"/>
      <c r="LCC60" s="800"/>
      <c r="LCD60" s="801"/>
      <c r="LCE60" s="307"/>
      <c r="LCF60" s="307"/>
      <c r="LCG60" s="307"/>
      <c r="LCH60" s="801"/>
      <c r="LCI60" s="802"/>
      <c r="LCJ60" s="802"/>
      <c r="LCK60" s="800"/>
      <c r="LCL60" s="801"/>
      <c r="LCM60" s="307"/>
      <c r="LCN60" s="307"/>
      <c r="LCO60" s="307"/>
      <c r="LCP60" s="801"/>
      <c r="LCQ60" s="802"/>
      <c r="LCR60" s="802"/>
      <c r="LCS60" s="800"/>
      <c r="LCT60" s="801"/>
      <c r="LCU60" s="307"/>
      <c r="LCV60" s="307"/>
      <c r="LCW60" s="307"/>
      <c r="LCX60" s="801"/>
      <c r="LCY60" s="802"/>
      <c r="LCZ60" s="802"/>
      <c r="LDA60" s="800"/>
      <c r="LDB60" s="801"/>
      <c r="LDC60" s="307"/>
      <c r="LDD60" s="307"/>
      <c r="LDE60" s="307"/>
      <c r="LDF60" s="801"/>
      <c r="LDG60" s="802"/>
      <c r="LDH60" s="802"/>
      <c r="LDI60" s="800"/>
      <c r="LDJ60" s="801"/>
      <c r="LDK60" s="307"/>
      <c r="LDL60" s="307"/>
      <c r="LDM60" s="307"/>
      <c r="LDN60" s="801"/>
      <c r="LDO60" s="802"/>
      <c r="LDP60" s="802"/>
      <c r="LDQ60" s="800"/>
      <c r="LDR60" s="801"/>
      <c r="LDS60" s="307"/>
      <c r="LDT60" s="307"/>
      <c r="LDU60" s="307"/>
      <c r="LDV60" s="801"/>
      <c r="LDW60" s="802"/>
      <c r="LDX60" s="802"/>
      <c r="LDY60" s="800"/>
      <c r="LDZ60" s="801"/>
      <c r="LEA60" s="307"/>
      <c r="LEB60" s="307"/>
      <c r="LEC60" s="307"/>
      <c r="LED60" s="801"/>
      <c r="LEE60" s="802"/>
      <c r="LEF60" s="802"/>
      <c r="LEG60" s="800"/>
      <c r="LEH60" s="801"/>
      <c r="LEI60" s="307"/>
      <c r="LEJ60" s="307"/>
      <c r="LEK60" s="307"/>
      <c r="LEL60" s="801"/>
      <c r="LEM60" s="802"/>
      <c r="LEN60" s="802"/>
      <c r="LEO60" s="800"/>
      <c r="LEP60" s="801"/>
      <c r="LEQ60" s="307"/>
      <c r="LER60" s="307"/>
      <c r="LES60" s="307"/>
      <c r="LET60" s="801"/>
      <c r="LEU60" s="802"/>
      <c r="LEV60" s="802"/>
      <c r="LEW60" s="800"/>
      <c r="LEX60" s="801"/>
      <c r="LEY60" s="307"/>
      <c r="LEZ60" s="307"/>
      <c r="LFA60" s="307"/>
      <c r="LFB60" s="801"/>
      <c r="LFC60" s="802"/>
      <c r="LFD60" s="802"/>
      <c r="LFE60" s="800"/>
      <c r="LFF60" s="801"/>
      <c r="LFG60" s="307"/>
      <c r="LFH60" s="307"/>
      <c r="LFI60" s="307"/>
      <c r="LFJ60" s="801"/>
      <c r="LFK60" s="802"/>
      <c r="LFL60" s="802"/>
      <c r="LFM60" s="800"/>
      <c r="LFN60" s="801"/>
      <c r="LFO60" s="307"/>
      <c r="LFP60" s="307"/>
      <c r="LFQ60" s="307"/>
      <c r="LFR60" s="801"/>
      <c r="LFS60" s="802"/>
      <c r="LFT60" s="802"/>
      <c r="LFU60" s="800"/>
      <c r="LFV60" s="801"/>
      <c r="LFW60" s="307"/>
      <c r="LFX60" s="307"/>
      <c r="LFY60" s="307"/>
      <c r="LFZ60" s="801"/>
      <c r="LGA60" s="802"/>
      <c r="LGB60" s="802"/>
      <c r="LGC60" s="800"/>
      <c r="LGD60" s="801"/>
      <c r="LGE60" s="307"/>
      <c r="LGF60" s="307"/>
      <c r="LGG60" s="307"/>
      <c r="LGH60" s="801"/>
      <c r="LGI60" s="802"/>
      <c r="LGJ60" s="802"/>
      <c r="LGK60" s="800"/>
      <c r="LGL60" s="801"/>
      <c r="LGM60" s="307"/>
      <c r="LGN60" s="307"/>
      <c r="LGO60" s="307"/>
      <c r="LGP60" s="801"/>
      <c r="LGQ60" s="802"/>
      <c r="LGR60" s="802"/>
      <c r="LGS60" s="800"/>
      <c r="LGT60" s="801"/>
      <c r="LGU60" s="307"/>
      <c r="LGV60" s="307"/>
      <c r="LGW60" s="307"/>
      <c r="LGX60" s="801"/>
      <c r="LGY60" s="802"/>
      <c r="LGZ60" s="802"/>
      <c r="LHA60" s="800"/>
      <c r="LHB60" s="801"/>
      <c r="LHC60" s="307"/>
      <c r="LHD60" s="307"/>
      <c r="LHE60" s="307"/>
      <c r="LHF60" s="801"/>
      <c r="LHG60" s="802"/>
      <c r="LHH60" s="802"/>
      <c r="LHI60" s="800"/>
      <c r="LHJ60" s="801"/>
      <c r="LHK60" s="307"/>
      <c r="LHL60" s="307"/>
      <c r="LHM60" s="307"/>
      <c r="LHN60" s="801"/>
      <c r="LHO60" s="802"/>
      <c r="LHP60" s="802"/>
      <c r="LHQ60" s="800"/>
      <c r="LHR60" s="801"/>
      <c r="LHS60" s="307"/>
      <c r="LHT60" s="307"/>
      <c r="LHU60" s="307"/>
      <c r="LHV60" s="801"/>
      <c r="LHW60" s="802"/>
      <c r="LHX60" s="802"/>
      <c r="LHY60" s="800"/>
      <c r="LHZ60" s="801"/>
      <c r="LIA60" s="307"/>
      <c r="LIB60" s="307"/>
      <c r="LIC60" s="307"/>
      <c r="LID60" s="801"/>
      <c r="LIE60" s="802"/>
      <c r="LIF60" s="802"/>
      <c r="LIG60" s="800"/>
      <c r="LIH60" s="801"/>
      <c r="LII60" s="307"/>
      <c r="LIJ60" s="307"/>
      <c r="LIK60" s="307"/>
      <c r="LIL60" s="801"/>
      <c r="LIM60" s="802"/>
      <c r="LIN60" s="802"/>
      <c r="LIO60" s="800"/>
      <c r="LIP60" s="801"/>
      <c r="LIQ60" s="307"/>
      <c r="LIR60" s="307"/>
      <c r="LIS60" s="307"/>
      <c r="LIT60" s="801"/>
      <c r="LIU60" s="802"/>
      <c r="LIV60" s="802"/>
      <c r="LIW60" s="800"/>
      <c r="LIX60" s="801"/>
      <c r="LIY60" s="307"/>
      <c r="LIZ60" s="307"/>
      <c r="LJA60" s="307"/>
      <c r="LJB60" s="801"/>
      <c r="LJC60" s="802"/>
      <c r="LJD60" s="802"/>
      <c r="LJE60" s="800"/>
      <c r="LJF60" s="801"/>
      <c r="LJG60" s="307"/>
      <c r="LJH60" s="307"/>
      <c r="LJI60" s="307"/>
      <c r="LJJ60" s="801"/>
      <c r="LJK60" s="802"/>
      <c r="LJL60" s="802"/>
      <c r="LJM60" s="800"/>
      <c r="LJN60" s="801"/>
      <c r="LJO60" s="307"/>
      <c r="LJP60" s="307"/>
      <c r="LJQ60" s="307"/>
      <c r="LJR60" s="801"/>
      <c r="LJS60" s="802"/>
      <c r="LJT60" s="802"/>
      <c r="LJU60" s="800"/>
      <c r="LJV60" s="801"/>
      <c r="LJW60" s="307"/>
      <c r="LJX60" s="307"/>
      <c r="LJY60" s="307"/>
      <c r="LJZ60" s="801"/>
      <c r="LKA60" s="802"/>
      <c r="LKB60" s="802"/>
      <c r="LKC60" s="800"/>
      <c r="LKD60" s="801"/>
      <c r="LKE60" s="307"/>
      <c r="LKF60" s="307"/>
      <c r="LKG60" s="307"/>
      <c r="LKH60" s="801"/>
      <c r="LKI60" s="802"/>
      <c r="LKJ60" s="802"/>
      <c r="LKK60" s="800"/>
      <c r="LKL60" s="801"/>
      <c r="LKM60" s="307"/>
      <c r="LKN60" s="307"/>
      <c r="LKO60" s="307"/>
      <c r="LKP60" s="801"/>
      <c r="LKQ60" s="802"/>
      <c r="LKR60" s="802"/>
      <c r="LKS60" s="800"/>
      <c r="LKT60" s="801"/>
      <c r="LKU60" s="307"/>
      <c r="LKV60" s="307"/>
      <c r="LKW60" s="307"/>
      <c r="LKX60" s="801"/>
      <c r="LKY60" s="802"/>
      <c r="LKZ60" s="802"/>
      <c r="LLA60" s="800"/>
      <c r="LLB60" s="801"/>
      <c r="LLC60" s="307"/>
      <c r="LLD60" s="307"/>
      <c r="LLE60" s="307"/>
      <c r="LLF60" s="801"/>
      <c r="LLG60" s="802"/>
      <c r="LLH60" s="802"/>
      <c r="LLI60" s="800"/>
      <c r="LLJ60" s="801"/>
      <c r="LLK60" s="307"/>
      <c r="LLL60" s="307"/>
      <c r="LLM60" s="307"/>
      <c r="LLN60" s="801"/>
      <c r="LLO60" s="802"/>
      <c r="LLP60" s="802"/>
      <c r="LLQ60" s="800"/>
      <c r="LLR60" s="801"/>
      <c r="LLS60" s="307"/>
      <c r="LLT60" s="307"/>
      <c r="LLU60" s="307"/>
      <c r="LLV60" s="801"/>
      <c r="LLW60" s="802"/>
      <c r="LLX60" s="802"/>
      <c r="LLY60" s="800"/>
      <c r="LLZ60" s="801"/>
      <c r="LMA60" s="307"/>
      <c r="LMB60" s="307"/>
      <c r="LMC60" s="307"/>
      <c r="LMD60" s="801"/>
      <c r="LME60" s="802"/>
      <c r="LMF60" s="802"/>
      <c r="LMG60" s="800"/>
      <c r="LMH60" s="801"/>
      <c r="LMI60" s="307"/>
      <c r="LMJ60" s="307"/>
      <c r="LMK60" s="307"/>
      <c r="LML60" s="801"/>
      <c r="LMM60" s="802"/>
      <c r="LMN60" s="802"/>
      <c r="LMO60" s="800"/>
      <c r="LMP60" s="801"/>
      <c r="LMQ60" s="307"/>
      <c r="LMR60" s="307"/>
      <c r="LMS60" s="307"/>
      <c r="LMT60" s="801"/>
      <c r="LMU60" s="802"/>
      <c r="LMV60" s="802"/>
      <c r="LMW60" s="800"/>
      <c r="LMX60" s="801"/>
      <c r="LMY60" s="307"/>
      <c r="LMZ60" s="307"/>
      <c r="LNA60" s="307"/>
      <c r="LNB60" s="801"/>
      <c r="LNC60" s="802"/>
      <c r="LND60" s="802"/>
      <c r="LNE60" s="800"/>
      <c r="LNF60" s="801"/>
      <c r="LNG60" s="307"/>
      <c r="LNH60" s="307"/>
      <c r="LNI60" s="307"/>
      <c r="LNJ60" s="801"/>
      <c r="LNK60" s="802"/>
      <c r="LNL60" s="802"/>
      <c r="LNM60" s="800"/>
      <c r="LNN60" s="801"/>
      <c r="LNO60" s="307"/>
      <c r="LNP60" s="307"/>
      <c r="LNQ60" s="307"/>
      <c r="LNR60" s="801"/>
      <c r="LNS60" s="802"/>
      <c r="LNT60" s="802"/>
      <c r="LNU60" s="800"/>
      <c r="LNV60" s="801"/>
      <c r="LNW60" s="307"/>
      <c r="LNX60" s="307"/>
      <c r="LNY60" s="307"/>
      <c r="LNZ60" s="801"/>
      <c r="LOA60" s="802"/>
      <c r="LOB60" s="802"/>
      <c r="LOC60" s="800"/>
      <c r="LOD60" s="801"/>
      <c r="LOE60" s="307"/>
      <c r="LOF60" s="307"/>
      <c r="LOG60" s="307"/>
      <c r="LOH60" s="801"/>
      <c r="LOI60" s="802"/>
      <c r="LOJ60" s="802"/>
      <c r="LOK60" s="800"/>
      <c r="LOL60" s="801"/>
      <c r="LOM60" s="307"/>
      <c r="LON60" s="307"/>
      <c r="LOO60" s="307"/>
      <c r="LOP60" s="801"/>
      <c r="LOQ60" s="802"/>
      <c r="LOR60" s="802"/>
      <c r="LOS60" s="800"/>
      <c r="LOT60" s="801"/>
      <c r="LOU60" s="307"/>
      <c r="LOV60" s="307"/>
      <c r="LOW60" s="307"/>
      <c r="LOX60" s="801"/>
      <c r="LOY60" s="802"/>
      <c r="LOZ60" s="802"/>
      <c r="LPA60" s="800"/>
      <c r="LPB60" s="801"/>
      <c r="LPC60" s="307"/>
      <c r="LPD60" s="307"/>
      <c r="LPE60" s="307"/>
      <c r="LPF60" s="801"/>
      <c r="LPG60" s="802"/>
      <c r="LPH60" s="802"/>
      <c r="LPI60" s="800"/>
      <c r="LPJ60" s="801"/>
      <c r="LPK60" s="307"/>
      <c r="LPL60" s="307"/>
      <c r="LPM60" s="307"/>
      <c r="LPN60" s="801"/>
      <c r="LPO60" s="802"/>
      <c r="LPP60" s="802"/>
      <c r="LPQ60" s="800"/>
      <c r="LPR60" s="801"/>
      <c r="LPS60" s="307"/>
      <c r="LPT60" s="307"/>
      <c r="LPU60" s="307"/>
      <c r="LPV60" s="801"/>
      <c r="LPW60" s="802"/>
      <c r="LPX60" s="802"/>
      <c r="LPY60" s="800"/>
      <c r="LPZ60" s="801"/>
      <c r="LQA60" s="307"/>
      <c r="LQB60" s="307"/>
      <c r="LQC60" s="307"/>
      <c r="LQD60" s="801"/>
      <c r="LQE60" s="802"/>
      <c r="LQF60" s="802"/>
      <c r="LQG60" s="800"/>
      <c r="LQH60" s="801"/>
      <c r="LQI60" s="307"/>
      <c r="LQJ60" s="307"/>
      <c r="LQK60" s="307"/>
      <c r="LQL60" s="801"/>
      <c r="LQM60" s="802"/>
      <c r="LQN60" s="802"/>
      <c r="LQO60" s="800"/>
      <c r="LQP60" s="801"/>
      <c r="LQQ60" s="307"/>
      <c r="LQR60" s="307"/>
      <c r="LQS60" s="307"/>
      <c r="LQT60" s="801"/>
      <c r="LQU60" s="802"/>
      <c r="LQV60" s="802"/>
      <c r="LQW60" s="800"/>
      <c r="LQX60" s="801"/>
      <c r="LQY60" s="307"/>
      <c r="LQZ60" s="307"/>
      <c r="LRA60" s="307"/>
      <c r="LRB60" s="801"/>
      <c r="LRC60" s="802"/>
      <c r="LRD60" s="802"/>
      <c r="LRE60" s="800"/>
      <c r="LRF60" s="801"/>
      <c r="LRG60" s="307"/>
      <c r="LRH60" s="307"/>
      <c r="LRI60" s="307"/>
      <c r="LRJ60" s="801"/>
      <c r="LRK60" s="802"/>
      <c r="LRL60" s="802"/>
      <c r="LRM60" s="800"/>
      <c r="LRN60" s="801"/>
      <c r="LRO60" s="307"/>
      <c r="LRP60" s="307"/>
      <c r="LRQ60" s="307"/>
      <c r="LRR60" s="801"/>
      <c r="LRS60" s="802"/>
      <c r="LRT60" s="802"/>
      <c r="LRU60" s="800"/>
      <c r="LRV60" s="801"/>
      <c r="LRW60" s="307"/>
      <c r="LRX60" s="307"/>
      <c r="LRY60" s="307"/>
      <c r="LRZ60" s="801"/>
      <c r="LSA60" s="802"/>
      <c r="LSB60" s="802"/>
      <c r="LSC60" s="800"/>
      <c r="LSD60" s="801"/>
      <c r="LSE60" s="307"/>
      <c r="LSF60" s="307"/>
      <c r="LSG60" s="307"/>
      <c r="LSH60" s="801"/>
      <c r="LSI60" s="802"/>
      <c r="LSJ60" s="802"/>
      <c r="LSK60" s="800"/>
      <c r="LSL60" s="801"/>
      <c r="LSM60" s="307"/>
      <c r="LSN60" s="307"/>
      <c r="LSO60" s="307"/>
      <c r="LSP60" s="801"/>
      <c r="LSQ60" s="802"/>
      <c r="LSR60" s="802"/>
      <c r="LSS60" s="800"/>
      <c r="LST60" s="801"/>
      <c r="LSU60" s="307"/>
      <c r="LSV60" s="307"/>
      <c r="LSW60" s="307"/>
      <c r="LSX60" s="801"/>
      <c r="LSY60" s="802"/>
      <c r="LSZ60" s="802"/>
      <c r="LTA60" s="800"/>
      <c r="LTB60" s="801"/>
      <c r="LTC60" s="307"/>
      <c r="LTD60" s="307"/>
      <c r="LTE60" s="307"/>
      <c r="LTF60" s="801"/>
      <c r="LTG60" s="802"/>
      <c r="LTH60" s="802"/>
      <c r="LTI60" s="800"/>
      <c r="LTJ60" s="801"/>
      <c r="LTK60" s="307"/>
      <c r="LTL60" s="307"/>
      <c r="LTM60" s="307"/>
      <c r="LTN60" s="801"/>
      <c r="LTO60" s="802"/>
      <c r="LTP60" s="802"/>
      <c r="LTQ60" s="800"/>
      <c r="LTR60" s="801"/>
      <c r="LTS60" s="307"/>
      <c r="LTT60" s="307"/>
      <c r="LTU60" s="307"/>
      <c r="LTV60" s="801"/>
      <c r="LTW60" s="802"/>
      <c r="LTX60" s="802"/>
      <c r="LTY60" s="800"/>
      <c r="LTZ60" s="801"/>
      <c r="LUA60" s="307"/>
      <c r="LUB60" s="307"/>
      <c r="LUC60" s="307"/>
      <c r="LUD60" s="801"/>
      <c r="LUE60" s="802"/>
      <c r="LUF60" s="802"/>
      <c r="LUG60" s="800"/>
      <c r="LUH60" s="801"/>
      <c r="LUI60" s="307"/>
      <c r="LUJ60" s="307"/>
      <c r="LUK60" s="307"/>
      <c r="LUL60" s="801"/>
      <c r="LUM60" s="802"/>
      <c r="LUN60" s="802"/>
      <c r="LUO60" s="800"/>
      <c r="LUP60" s="801"/>
      <c r="LUQ60" s="307"/>
      <c r="LUR60" s="307"/>
      <c r="LUS60" s="307"/>
      <c r="LUT60" s="801"/>
      <c r="LUU60" s="802"/>
      <c r="LUV60" s="802"/>
      <c r="LUW60" s="800"/>
      <c r="LUX60" s="801"/>
      <c r="LUY60" s="307"/>
      <c r="LUZ60" s="307"/>
      <c r="LVA60" s="307"/>
      <c r="LVB60" s="801"/>
      <c r="LVC60" s="802"/>
      <c r="LVD60" s="802"/>
      <c r="LVE60" s="800"/>
      <c r="LVF60" s="801"/>
      <c r="LVG60" s="307"/>
      <c r="LVH60" s="307"/>
      <c r="LVI60" s="307"/>
      <c r="LVJ60" s="801"/>
      <c r="LVK60" s="802"/>
      <c r="LVL60" s="802"/>
      <c r="LVM60" s="800"/>
      <c r="LVN60" s="801"/>
      <c r="LVO60" s="307"/>
      <c r="LVP60" s="307"/>
      <c r="LVQ60" s="307"/>
      <c r="LVR60" s="801"/>
      <c r="LVS60" s="802"/>
      <c r="LVT60" s="802"/>
      <c r="LVU60" s="800"/>
      <c r="LVV60" s="801"/>
      <c r="LVW60" s="307"/>
      <c r="LVX60" s="307"/>
      <c r="LVY60" s="307"/>
      <c r="LVZ60" s="801"/>
      <c r="LWA60" s="802"/>
      <c r="LWB60" s="802"/>
      <c r="LWC60" s="800"/>
      <c r="LWD60" s="801"/>
      <c r="LWE60" s="307"/>
      <c r="LWF60" s="307"/>
      <c r="LWG60" s="307"/>
      <c r="LWH60" s="801"/>
      <c r="LWI60" s="802"/>
      <c r="LWJ60" s="802"/>
      <c r="LWK60" s="800"/>
      <c r="LWL60" s="801"/>
      <c r="LWM60" s="307"/>
      <c r="LWN60" s="307"/>
      <c r="LWO60" s="307"/>
      <c r="LWP60" s="801"/>
      <c r="LWQ60" s="802"/>
      <c r="LWR60" s="802"/>
      <c r="LWS60" s="800"/>
      <c r="LWT60" s="801"/>
      <c r="LWU60" s="307"/>
      <c r="LWV60" s="307"/>
      <c r="LWW60" s="307"/>
      <c r="LWX60" s="801"/>
      <c r="LWY60" s="802"/>
      <c r="LWZ60" s="802"/>
      <c r="LXA60" s="800"/>
      <c r="LXB60" s="801"/>
      <c r="LXC60" s="307"/>
      <c r="LXD60" s="307"/>
      <c r="LXE60" s="307"/>
      <c r="LXF60" s="801"/>
      <c r="LXG60" s="802"/>
      <c r="LXH60" s="802"/>
      <c r="LXI60" s="800"/>
      <c r="LXJ60" s="801"/>
      <c r="LXK60" s="307"/>
      <c r="LXL60" s="307"/>
      <c r="LXM60" s="307"/>
      <c r="LXN60" s="801"/>
      <c r="LXO60" s="802"/>
      <c r="LXP60" s="802"/>
      <c r="LXQ60" s="800"/>
      <c r="LXR60" s="801"/>
      <c r="LXS60" s="307"/>
      <c r="LXT60" s="307"/>
      <c r="LXU60" s="307"/>
      <c r="LXV60" s="801"/>
      <c r="LXW60" s="802"/>
      <c r="LXX60" s="802"/>
      <c r="LXY60" s="800"/>
      <c r="LXZ60" s="801"/>
      <c r="LYA60" s="307"/>
      <c r="LYB60" s="307"/>
      <c r="LYC60" s="307"/>
      <c r="LYD60" s="801"/>
      <c r="LYE60" s="802"/>
      <c r="LYF60" s="802"/>
      <c r="LYG60" s="800"/>
      <c r="LYH60" s="801"/>
      <c r="LYI60" s="307"/>
      <c r="LYJ60" s="307"/>
      <c r="LYK60" s="307"/>
      <c r="LYL60" s="801"/>
      <c r="LYM60" s="802"/>
      <c r="LYN60" s="802"/>
      <c r="LYO60" s="800"/>
      <c r="LYP60" s="801"/>
      <c r="LYQ60" s="307"/>
      <c r="LYR60" s="307"/>
      <c r="LYS60" s="307"/>
      <c r="LYT60" s="801"/>
      <c r="LYU60" s="802"/>
      <c r="LYV60" s="802"/>
      <c r="LYW60" s="800"/>
      <c r="LYX60" s="801"/>
      <c r="LYY60" s="307"/>
      <c r="LYZ60" s="307"/>
      <c r="LZA60" s="307"/>
      <c r="LZB60" s="801"/>
      <c r="LZC60" s="802"/>
      <c r="LZD60" s="802"/>
      <c r="LZE60" s="800"/>
      <c r="LZF60" s="801"/>
      <c r="LZG60" s="307"/>
      <c r="LZH60" s="307"/>
      <c r="LZI60" s="307"/>
      <c r="LZJ60" s="801"/>
      <c r="LZK60" s="802"/>
      <c r="LZL60" s="802"/>
      <c r="LZM60" s="800"/>
      <c r="LZN60" s="801"/>
      <c r="LZO60" s="307"/>
      <c r="LZP60" s="307"/>
      <c r="LZQ60" s="307"/>
      <c r="LZR60" s="801"/>
      <c r="LZS60" s="802"/>
      <c r="LZT60" s="802"/>
      <c r="LZU60" s="800"/>
      <c r="LZV60" s="801"/>
      <c r="LZW60" s="307"/>
      <c r="LZX60" s="307"/>
      <c r="LZY60" s="307"/>
      <c r="LZZ60" s="801"/>
      <c r="MAA60" s="802"/>
      <c r="MAB60" s="802"/>
      <c r="MAC60" s="800"/>
      <c r="MAD60" s="801"/>
      <c r="MAE60" s="307"/>
      <c r="MAF60" s="307"/>
      <c r="MAG60" s="307"/>
      <c r="MAH60" s="801"/>
      <c r="MAI60" s="802"/>
      <c r="MAJ60" s="802"/>
      <c r="MAK60" s="800"/>
      <c r="MAL60" s="801"/>
      <c r="MAM60" s="307"/>
      <c r="MAN60" s="307"/>
      <c r="MAO60" s="307"/>
      <c r="MAP60" s="801"/>
      <c r="MAQ60" s="802"/>
      <c r="MAR60" s="802"/>
      <c r="MAS60" s="800"/>
      <c r="MAT60" s="801"/>
      <c r="MAU60" s="307"/>
      <c r="MAV60" s="307"/>
      <c r="MAW60" s="307"/>
      <c r="MAX60" s="801"/>
      <c r="MAY60" s="802"/>
      <c r="MAZ60" s="802"/>
      <c r="MBA60" s="800"/>
      <c r="MBB60" s="801"/>
      <c r="MBC60" s="307"/>
      <c r="MBD60" s="307"/>
      <c r="MBE60" s="307"/>
      <c r="MBF60" s="801"/>
      <c r="MBG60" s="802"/>
      <c r="MBH60" s="802"/>
      <c r="MBI60" s="800"/>
      <c r="MBJ60" s="801"/>
      <c r="MBK60" s="307"/>
      <c r="MBL60" s="307"/>
      <c r="MBM60" s="307"/>
      <c r="MBN60" s="801"/>
      <c r="MBO60" s="802"/>
      <c r="MBP60" s="802"/>
      <c r="MBQ60" s="800"/>
      <c r="MBR60" s="801"/>
      <c r="MBS60" s="307"/>
      <c r="MBT60" s="307"/>
      <c r="MBU60" s="307"/>
      <c r="MBV60" s="801"/>
      <c r="MBW60" s="802"/>
      <c r="MBX60" s="802"/>
      <c r="MBY60" s="800"/>
      <c r="MBZ60" s="801"/>
      <c r="MCA60" s="307"/>
      <c r="MCB60" s="307"/>
      <c r="MCC60" s="307"/>
      <c r="MCD60" s="801"/>
      <c r="MCE60" s="802"/>
      <c r="MCF60" s="802"/>
      <c r="MCG60" s="800"/>
      <c r="MCH60" s="801"/>
      <c r="MCI60" s="307"/>
      <c r="MCJ60" s="307"/>
      <c r="MCK60" s="307"/>
      <c r="MCL60" s="801"/>
      <c r="MCM60" s="802"/>
      <c r="MCN60" s="802"/>
      <c r="MCO60" s="800"/>
      <c r="MCP60" s="801"/>
      <c r="MCQ60" s="307"/>
      <c r="MCR60" s="307"/>
      <c r="MCS60" s="307"/>
      <c r="MCT60" s="801"/>
      <c r="MCU60" s="802"/>
      <c r="MCV60" s="802"/>
      <c r="MCW60" s="800"/>
      <c r="MCX60" s="801"/>
      <c r="MCY60" s="307"/>
      <c r="MCZ60" s="307"/>
      <c r="MDA60" s="307"/>
      <c r="MDB60" s="801"/>
      <c r="MDC60" s="802"/>
      <c r="MDD60" s="802"/>
      <c r="MDE60" s="800"/>
      <c r="MDF60" s="801"/>
      <c r="MDG60" s="307"/>
      <c r="MDH60" s="307"/>
      <c r="MDI60" s="307"/>
      <c r="MDJ60" s="801"/>
      <c r="MDK60" s="802"/>
      <c r="MDL60" s="802"/>
      <c r="MDM60" s="800"/>
      <c r="MDN60" s="801"/>
      <c r="MDO60" s="307"/>
      <c r="MDP60" s="307"/>
      <c r="MDQ60" s="307"/>
      <c r="MDR60" s="801"/>
      <c r="MDS60" s="802"/>
      <c r="MDT60" s="802"/>
      <c r="MDU60" s="800"/>
      <c r="MDV60" s="801"/>
      <c r="MDW60" s="307"/>
      <c r="MDX60" s="307"/>
      <c r="MDY60" s="307"/>
      <c r="MDZ60" s="801"/>
      <c r="MEA60" s="802"/>
      <c r="MEB60" s="802"/>
      <c r="MEC60" s="800"/>
      <c r="MED60" s="801"/>
      <c r="MEE60" s="307"/>
      <c r="MEF60" s="307"/>
      <c r="MEG60" s="307"/>
      <c r="MEH60" s="801"/>
      <c r="MEI60" s="802"/>
      <c r="MEJ60" s="802"/>
      <c r="MEK60" s="800"/>
      <c r="MEL60" s="801"/>
      <c r="MEM60" s="307"/>
      <c r="MEN60" s="307"/>
      <c r="MEO60" s="307"/>
      <c r="MEP60" s="801"/>
      <c r="MEQ60" s="802"/>
      <c r="MER60" s="802"/>
      <c r="MES60" s="800"/>
      <c r="MET60" s="801"/>
      <c r="MEU60" s="307"/>
      <c r="MEV60" s="307"/>
      <c r="MEW60" s="307"/>
      <c r="MEX60" s="801"/>
      <c r="MEY60" s="802"/>
      <c r="MEZ60" s="802"/>
      <c r="MFA60" s="800"/>
      <c r="MFB60" s="801"/>
      <c r="MFC60" s="307"/>
      <c r="MFD60" s="307"/>
      <c r="MFE60" s="307"/>
      <c r="MFF60" s="801"/>
      <c r="MFG60" s="802"/>
      <c r="MFH60" s="802"/>
      <c r="MFI60" s="800"/>
      <c r="MFJ60" s="801"/>
      <c r="MFK60" s="307"/>
      <c r="MFL60" s="307"/>
      <c r="MFM60" s="307"/>
      <c r="MFN60" s="801"/>
      <c r="MFO60" s="802"/>
      <c r="MFP60" s="802"/>
      <c r="MFQ60" s="800"/>
      <c r="MFR60" s="801"/>
      <c r="MFS60" s="307"/>
      <c r="MFT60" s="307"/>
      <c r="MFU60" s="307"/>
      <c r="MFV60" s="801"/>
      <c r="MFW60" s="802"/>
      <c r="MFX60" s="802"/>
      <c r="MFY60" s="800"/>
      <c r="MFZ60" s="801"/>
      <c r="MGA60" s="307"/>
      <c r="MGB60" s="307"/>
      <c r="MGC60" s="307"/>
      <c r="MGD60" s="801"/>
      <c r="MGE60" s="802"/>
      <c r="MGF60" s="802"/>
      <c r="MGG60" s="800"/>
      <c r="MGH60" s="801"/>
      <c r="MGI60" s="307"/>
      <c r="MGJ60" s="307"/>
      <c r="MGK60" s="307"/>
      <c r="MGL60" s="801"/>
      <c r="MGM60" s="802"/>
      <c r="MGN60" s="802"/>
      <c r="MGO60" s="800"/>
      <c r="MGP60" s="801"/>
      <c r="MGQ60" s="307"/>
      <c r="MGR60" s="307"/>
      <c r="MGS60" s="307"/>
      <c r="MGT60" s="801"/>
      <c r="MGU60" s="802"/>
      <c r="MGV60" s="802"/>
      <c r="MGW60" s="800"/>
      <c r="MGX60" s="801"/>
      <c r="MGY60" s="307"/>
      <c r="MGZ60" s="307"/>
      <c r="MHA60" s="307"/>
      <c r="MHB60" s="801"/>
      <c r="MHC60" s="802"/>
      <c r="MHD60" s="802"/>
      <c r="MHE60" s="800"/>
      <c r="MHF60" s="801"/>
      <c r="MHG60" s="307"/>
      <c r="MHH60" s="307"/>
      <c r="MHI60" s="307"/>
      <c r="MHJ60" s="801"/>
      <c r="MHK60" s="802"/>
      <c r="MHL60" s="802"/>
      <c r="MHM60" s="800"/>
      <c r="MHN60" s="801"/>
      <c r="MHO60" s="307"/>
      <c r="MHP60" s="307"/>
      <c r="MHQ60" s="307"/>
      <c r="MHR60" s="801"/>
      <c r="MHS60" s="802"/>
      <c r="MHT60" s="802"/>
      <c r="MHU60" s="800"/>
      <c r="MHV60" s="801"/>
      <c r="MHW60" s="307"/>
      <c r="MHX60" s="307"/>
      <c r="MHY60" s="307"/>
      <c r="MHZ60" s="801"/>
      <c r="MIA60" s="802"/>
      <c r="MIB60" s="802"/>
      <c r="MIC60" s="800"/>
      <c r="MID60" s="801"/>
      <c r="MIE60" s="307"/>
      <c r="MIF60" s="307"/>
      <c r="MIG60" s="307"/>
      <c r="MIH60" s="801"/>
      <c r="MII60" s="802"/>
      <c r="MIJ60" s="802"/>
      <c r="MIK60" s="800"/>
      <c r="MIL60" s="801"/>
      <c r="MIM60" s="307"/>
      <c r="MIN60" s="307"/>
      <c r="MIO60" s="307"/>
      <c r="MIP60" s="801"/>
      <c r="MIQ60" s="802"/>
      <c r="MIR60" s="802"/>
      <c r="MIS60" s="800"/>
      <c r="MIT60" s="801"/>
      <c r="MIU60" s="307"/>
      <c r="MIV60" s="307"/>
      <c r="MIW60" s="307"/>
      <c r="MIX60" s="801"/>
      <c r="MIY60" s="802"/>
      <c r="MIZ60" s="802"/>
      <c r="MJA60" s="800"/>
      <c r="MJB60" s="801"/>
      <c r="MJC60" s="307"/>
      <c r="MJD60" s="307"/>
      <c r="MJE60" s="307"/>
      <c r="MJF60" s="801"/>
      <c r="MJG60" s="802"/>
      <c r="MJH60" s="802"/>
      <c r="MJI60" s="800"/>
      <c r="MJJ60" s="801"/>
      <c r="MJK60" s="307"/>
      <c r="MJL60" s="307"/>
      <c r="MJM60" s="307"/>
      <c r="MJN60" s="801"/>
      <c r="MJO60" s="802"/>
      <c r="MJP60" s="802"/>
      <c r="MJQ60" s="800"/>
      <c r="MJR60" s="801"/>
      <c r="MJS60" s="307"/>
      <c r="MJT60" s="307"/>
      <c r="MJU60" s="307"/>
      <c r="MJV60" s="801"/>
      <c r="MJW60" s="802"/>
      <c r="MJX60" s="802"/>
      <c r="MJY60" s="800"/>
      <c r="MJZ60" s="801"/>
      <c r="MKA60" s="307"/>
      <c r="MKB60" s="307"/>
      <c r="MKC60" s="307"/>
      <c r="MKD60" s="801"/>
      <c r="MKE60" s="802"/>
      <c r="MKF60" s="802"/>
      <c r="MKG60" s="800"/>
      <c r="MKH60" s="801"/>
      <c r="MKI60" s="307"/>
      <c r="MKJ60" s="307"/>
      <c r="MKK60" s="307"/>
      <c r="MKL60" s="801"/>
      <c r="MKM60" s="802"/>
      <c r="MKN60" s="802"/>
      <c r="MKO60" s="800"/>
      <c r="MKP60" s="801"/>
      <c r="MKQ60" s="307"/>
      <c r="MKR60" s="307"/>
      <c r="MKS60" s="307"/>
      <c r="MKT60" s="801"/>
      <c r="MKU60" s="802"/>
      <c r="MKV60" s="802"/>
      <c r="MKW60" s="800"/>
      <c r="MKX60" s="801"/>
      <c r="MKY60" s="307"/>
      <c r="MKZ60" s="307"/>
      <c r="MLA60" s="307"/>
      <c r="MLB60" s="801"/>
      <c r="MLC60" s="802"/>
      <c r="MLD60" s="802"/>
      <c r="MLE60" s="800"/>
      <c r="MLF60" s="801"/>
      <c r="MLG60" s="307"/>
      <c r="MLH60" s="307"/>
      <c r="MLI60" s="307"/>
      <c r="MLJ60" s="801"/>
      <c r="MLK60" s="802"/>
      <c r="MLL60" s="802"/>
      <c r="MLM60" s="800"/>
      <c r="MLN60" s="801"/>
      <c r="MLO60" s="307"/>
      <c r="MLP60" s="307"/>
      <c r="MLQ60" s="307"/>
      <c r="MLR60" s="801"/>
      <c r="MLS60" s="802"/>
      <c r="MLT60" s="802"/>
      <c r="MLU60" s="800"/>
      <c r="MLV60" s="801"/>
      <c r="MLW60" s="307"/>
      <c r="MLX60" s="307"/>
      <c r="MLY60" s="307"/>
      <c r="MLZ60" s="801"/>
      <c r="MMA60" s="802"/>
      <c r="MMB60" s="802"/>
      <c r="MMC60" s="800"/>
      <c r="MMD60" s="801"/>
      <c r="MME60" s="307"/>
      <c r="MMF60" s="307"/>
      <c r="MMG60" s="307"/>
      <c r="MMH60" s="801"/>
      <c r="MMI60" s="802"/>
      <c r="MMJ60" s="802"/>
      <c r="MMK60" s="800"/>
      <c r="MML60" s="801"/>
      <c r="MMM60" s="307"/>
      <c r="MMN60" s="307"/>
      <c r="MMO60" s="307"/>
      <c r="MMP60" s="801"/>
      <c r="MMQ60" s="802"/>
      <c r="MMR60" s="802"/>
      <c r="MMS60" s="800"/>
      <c r="MMT60" s="801"/>
      <c r="MMU60" s="307"/>
      <c r="MMV60" s="307"/>
      <c r="MMW60" s="307"/>
      <c r="MMX60" s="801"/>
      <c r="MMY60" s="802"/>
      <c r="MMZ60" s="802"/>
      <c r="MNA60" s="800"/>
      <c r="MNB60" s="801"/>
      <c r="MNC60" s="307"/>
      <c r="MND60" s="307"/>
      <c r="MNE60" s="307"/>
      <c r="MNF60" s="801"/>
      <c r="MNG60" s="802"/>
      <c r="MNH60" s="802"/>
      <c r="MNI60" s="800"/>
      <c r="MNJ60" s="801"/>
      <c r="MNK60" s="307"/>
      <c r="MNL60" s="307"/>
      <c r="MNM60" s="307"/>
      <c r="MNN60" s="801"/>
      <c r="MNO60" s="802"/>
      <c r="MNP60" s="802"/>
      <c r="MNQ60" s="800"/>
      <c r="MNR60" s="801"/>
      <c r="MNS60" s="307"/>
      <c r="MNT60" s="307"/>
      <c r="MNU60" s="307"/>
      <c r="MNV60" s="801"/>
      <c r="MNW60" s="802"/>
      <c r="MNX60" s="802"/>
      <c r="MNY60" s="800"/>
      <c r="MNZ60" s="801"/>
      <c r="MOA60" s="307"/>
      <c r="MOB60" s="307"/>
      <c r="MOC60" s="307"/>
      <c r="MOD60" s="801"/>
      <c r="MOE60" s="802"/>
      <c r="MOF60" s="802"/>
      <c r="MOG60" s="800"/>
      <c r="MOH60" s="801"/>
      <c r="MOI60" s="307"/>
      <c r="MOJ60" s="307"/>
      <c r="MOK60" s="307"/>
      <c r="MOL60" s="801"/>
      <c r="MOM60" s="802"/>
      <c r="MON60" s="802"/>
      <c r="MOO60" s="800"/>
      <c r="MOP60" s="801"/>
      <c r="MOQ60" s="307"/>
      <c r="MOR60" s="307"/>
      <c r="MOS60" s="307"/>
      <c r="MOT60" s="801"/>
      <c r="MOU60" s="802"/>
      <c r="MOV60" s="802"/>
      <c r="MOW60" s="800"/>
      <c r="MOX60" s="801"/>
      <c r="MOY60" s="307"/>
      <c r="MOZ60" s="307"/>
      <c r="MPA60" s="307"/>
      <c r="MPB60" s="801"/>
      <c r="MPC60" s="802"/>
      <c r="MPD60" s="802"/>
      <c r="MPE60" s="800"/>
      <c r="MPF60" s="801"/>
      <c r="MPG60" s="307"/>
      <c r="MPH60" s="307"/>
      <c r="MPI60" s="307"/>
      <c r="MPJ60" s="801"/>
      <c r="MPK60" s="802"/>
      <c r="MPL60" s="802"/>
      <c r="MPM60" s="800"/>
      <c r="MPN60" s="801"/>
      <c r="MPO60" s="307"/>
      <c r="MPP60" s="307"/>
      <c r="MPQ60" s="307"/>
      <c r="MPR60" s="801"/>
      <c r="MPS60" s="802"/>
      <c r="MPT60" s="802"/>
      <c r="MPU60" s="800"/>
      <c r="MPV60" s="801"/>
      <c r="MPW60" s="307"/>
      <c r="MPX60" s="307"/>
      <c r="MPY60" s="307"/>
      <c r="MPZ60" s="801"/>
      <c r="MQA60" s="802"/>
      <c r="MQB60" s="802"/>
      <c r="MQC60" s="800"/>
      <c r="MQD60" s="801"/>
      <c r="MQE60" s="307"/>
      <c r="MQF60" s="307"/>
      <c r="MQG60" s="307"/>
      <c r="MQH60" s="801"/>
      <c r="MQI60" s="802"/>
      <c r="MQJ60" s="802"/>
      <c r="MQK60" s="800"/>
      <c r="MQL60" s="801"/>
      <c r="MQM60" s="307"/>
      <c r="MQN60" s="307"/>
      <c r="MQO60" s="307"/>
      <c r="MQP60" s="801"/>
      <c r="MQQ60" s="802"/>
      <c r="MQR60" s="802"/>
      <c r="MQS60" s="800"/>
      <c r="MQT60" s="801"/>
      <c r="MQU60" s="307"/>
      <c r="MQV60" s="307"/>
      <c r="MQW60" s="307"/>
      <c r="MQX60" s="801"/>
      <c r="MQY60" s="802"/>
      <c r="MQZ60" s="802"/>
      <c r="MRA60" s="800"/>
      <c r="MRB60" s="801"/>
      <c r="MRC60" s="307"/>
      <c r="MRD60" s="307"/>
      <c r="MRE60" s="307"/>
      <c r="MRF60" s="801"/>
      <c r="MRG60" s="802"/>
      <c r="MRH60" s="802"/>
      <c r="MRI60" s="800"/>
      <c r="MRJ60" s="801"/>
      <c r="MRK60" s="307"/>
      <c r="MRL60" s="307"/>
      <c r="MRM60" s="307"/>
      <c r="MRN60" s="801"/>
      <c r="MRO60" s="802"/>
      <c r="MRP60" s="802"/>
      <c r="MRQ60" s="800"/>
      <c r="MRR60" s="801"/>
      <c r="MRS60" s="307"/>
      <c r="MRT60" s="307"/>
      <c r="MRU60" s="307"/>
      <c r="MRV60" s="801"/>
      <c r="MRW60" s="802"/>
      <c r="MRX60" s="802"/>
      <c r="MRY60" s="800"/>
      <c r="MRZ60" s="801"/>
      <c r="MSA60" s="307"/>
      <c r="MSB60" s="307"/>
      <c r="MSC60" s="307"/>
      <c r="MSD60" s="801"/>
      <c r="MSE60" s="802"/>
      <c r="MSF60" s="802"/>
      <c r="MSG60" s="800"/>
      <c r="MSH60" s="801"/>
      <c r="MSI60" s="307"/>
      <c r="MSJ60" s="307"/>
      <c r="MSK60" s="307"/>
      <c r="MSL60" s="801"/>
      <c r="MSM60" s="802"/>
      <c r="MSN60" s="802"/>
      <c r="MSO60" s="800"/>
      <c r="MSP60" s="801"/>
      <c r="MSQ60" s="307"/>
      <c r="MSR60" s="307"/>
      <c r="MSS60" s="307"/>
      <c r="MST60" s="801"/>
      <c r="MSU60" s="802"/>
      <c r="MSV60" s="802"/>
      <c r="MSW60" s="800"/>
      <c r="MSX60" s="801"/>
      <c r="MSY60" s="307"/>
      <c r="MSZ60" s="307"/>
      <c r="MTA60" s="307"/>
      <c r="MTB60" s="801"/>
      <c r="MTC60" s="802"/>
      <c r="MTD60" s="802"/>
      <c r="MTE60" s="800"/>
      <c r="MTF60" s="801"/>
      <c r="MTG60" s="307"/>
      <c r="MTH60" s="307"/>
      <c r="MTI60" s="307"/>
      <c r="MTJ60" s="801"/>
      <c r="MTK60" s="802"/>
      <c r="MTL60" s="802"/>
      <c r="MTM60" s="800"/>
      <c r="MTN60" s="801"/>
      <c r="MTO60" s="307"/>
      <c r="MTP60" s="307"/>
      <c r="MTQ60" s="307"/>
      <c r="MTR60" s="801"/>
      <c r="MTS60" s="802"/>
      <c r="MTT60" s="802"/>
      <c r="MTU60" s="800"/>
      <c r="MTV60" s="801"/>
      <c r="MTW60" s="307"/>
      <c r="MTX60" s="307"/>
      <c r="MTY60" s="307"/>
      <c r="MTZ60" s="801"/>
      <c r="MUA60" s="802"/>
      <c r="MUB60" s="802"/>
      <c r="MUC60" s="800"/>
      <c r="MUD60" s="801"/>
      <c r="MUE60" s="307"/>
      <c r="MUF60" s="307"/>
      <c r="MUG60" s="307"/>
      <c r="MUH60" s="801"/>
      <c r="MUI60" s="802"/>
      <c r="MUJ60" s="802"/>
      <c r="MUK60" s="800"/>
      <c r="MUL60" s="801"/>
      <c r="MUM60" s="307"/>
      <c r="MUN60" s="307"/>
      <c r="MUO60" s="307"/>
      <c r="MUP60" s="801"/>
      <c r="MUQ60" s="802"/>
      <c r="MUR60" s="802"/>
      <c r="MUS60" s="800"/>
      <c r="MUT60" s="801"/>
      <c r="MUU60" s="307"/>
      <c r="MUV60" s="307"/>
      <c r="MUW60" s="307"/>
      <c r="MUX60" s="801"/>
      <c r="MUY60" s="802"/>
      <c r="MUZ60" s="802"/>
      <c r="MVA60" s="800"/>
      <c r="MVB60" s="801"/>
      <c r="MVC60" s="307"/>
      <c r="MVD60" s="307"/>
      <c r="MVE60" s="307"/>
      <c r="MVF60" s="801"/>
      <c r="MVG60" s="802"/>
      <c r="MVH60" s="802"/>
      <c r="MVI60" s="800"/>
      <c r="MVJ60" s="801"/>
      <c r="MVK60" s="307"/>
      <c r="MVL60" s="307"/>
      <c r="MVM60" s="307"/>
      <c r="MVN60" s="801"/>
      <c r="MVO60" s="802"/>
      <c r="MVP60" s="802"/>
      <c r="MVQ60" s="800"/>
      <c r="MVR60" s="801"/>
      <c r="MVS60" s="307"/>
      <c r="MVT60" s="307"/>
      <c r="MVU60" s="307"/>
      <c r="MVV60" s="801"/>
      <c r="MVW60" s="802"/>
      <c r="MVX60" s="802"/>
      <c r="MVY60" s="800"/>
      <c r="MVZ60" s="801"/>
      <c r="MWA60" s="307"/>
      <c r="MWB60" s="307"/>
      <c r="MWC60" s="307"/>
      <c r="MWD60" s="801"/>
      <c r="MWE60" s="802"/>
      <c r="MWF60" s="802"/>
      <c r="MWG60" s="800"/>
      <c r="MWH60" s="801"/>
      <c r="MWI60" s="307"/>
      <c r="MWJ60" s="307"/>
      <c r="MWK60" s="307"/>
      <c r="MWL60" s="801"/>
      <c r="MWM60" s="802"/>
      <c r="MWN60" s="802"/>
      <c r="MWO60" s="800"/>
      <c r="MWP60" s="801"/>
      <c r="MWQ60" s="307"/>
      <c r="MWR60" s="307"/>
      <c r="MWS60" s="307"/>
      <c r="MWT60" s="801"/>
      <c r="MWU60" s="802"/>
      <c r="MWV60" s="802"/>
      <c r="MWW60" s="800"/>
      <c r="MWX60" s="801"/>
      <c r="MWY60" s="307"/>
      <c r="MWZ60" s="307"/>
      <c r="MXA60" s="307"/>
      <c r="MXB60" s="801"/>
      <c r="MXC60" s="802"/>
      <c r="MXD60" s="802"/>
      <c r="MXE60" s="800"/>
      <c r="MXF60" s="801"/>
      <c r="MXG60" s="307"/>
      <c r="MXH60" s="307"/>
      <c r="MXI60" s="307"/>
      <c r="MXJ60" s="801"/>
      <c r="MXK60" s="802"/>
      <c r="MXL60" s="802"/>
      <c r="MXM60" s="800"/>
      <c r="MXN60" s="801"/>
      <c r="MXO60" s="307"/>
      <c r="MXP60" s="307"/>
      <c r="MXQ60" s="307"/>
      <c r="MXR60" s="801"/>
      <c r="MXS60" s="802"/>
      <c r="MXT60" s="802"/>
      <c r="MXU60" s="800"/>
      <c r="MXV60" s="801"/>
      <c r="MXW60" s="307"/>
      <c r="MXX60" s="307"/>
      <c r="MXY60" s="307"/>
      <c r="MXZ60" s="801"/>
      <c r="MYA60" s="802"/>
      <c r="MYB60" s="802"/>
      <c r="MYC60" s="800"/>
      <c r="MYD60" s="801"/>
      <c r="MYE60" s="307"/>
      <c r="MYF60" s="307"/>
      <c r="MYG60" s="307"/>
      <c r="MYH60" s="801"/>
      <c r="MYI60" s="802"/>
      <c r="MYJ60" s="802"/>
      <c r="MYK60" s="800"/>
      <c r="MYL60" s="801"/>
      <c r="MYM60" s="307"/>
      <c r="MYN60" s="307"/>
      <c r="MYO60" s="307"/>
      <c r="MYP60" s="801"/>
      <c r="MYQ60" s="802"/>
      <c r="MYR60" s="802"/>
      <c r="MYS60" s="800"/>
      <c r="MYT60" s="801"/>
      <c r="MYU60" s="307"/>
      <c r="MYV60" s="307"/>
      <c r="MYW60" s="307"/>
      <c r="MYX60" s="801"/>
      <c r="MYY60" s="802"/>
      <c r="MYZ60" s="802"/>
      <c r="MZA60" s="800"/>
      <c r="MZB60" s="801"/>
      <c r="MZC60" s="307"/>
      <c r="MZD60" s="307"/>
      <c r="MZE60" s="307"/>
      <c r="MZF60" s="801"/>
      <c r="MZG60" s="802"/>
      <c r="MZH60" s="802"/>
      <c r="MZI60" s="800"/>
      <c r="MZJ60" s="801"/>
      <c r="MZK60" s="307"/>
      <c r="MZL60" s="307"/>
      <c r="MZM60" s="307"/>
      <c r="MZN60" s="801"/>
      <c r="MZO60" s="802"/>
      <c r="MZP60" s="802"/>
      <c r="MZQ60" s="800"/>
      <c r="MZR60" s="801"/>
      <c r="MZS60" s="307"/>
      <c r="MZT60" s="307"/>
      <c r="MZU60" s="307"/>
      <c r="MZV60" s="801"/>
      <c r="MZW60" s="802"/>
      <c r="MZX60" s="802"/>
      <c r="MZY60" s="800"/>
      <c r="MZZ60" s="801"/>
      <c r="NAA60" s="307"/>
      <c r="NAB60" s="307"/>
      <c r="NAC60" s="307"/>
      <c r="NAD60" s="801"/>
      <c r="NAE60" s="802"/>
      <c r="NAF60" s="802"/>
      <c r="NAG60" s="800"/>
      <c r="NAH60" s="801"/>
      <c r="NAI60" s="307"/>
      <c r="NAJ60" s="307"/>
      <c r="NAK60" s="307"/>
      <c r="NAL60" s="801"/>
      <c r="NAM60" s="802"/>
      <c r="NAN60" s="802"/>
      <c r="NAO60" s="800"/>
      <c r="NAP60" s="801"/>
      <c r="NAQ60" s="307"/>
      <c r="NAR60" s="307"/>
      <c r="NAS60" s="307"/>
      <c r="NAT60" s="801"/>
      <c r="NAU60" s="802"/>
      <c r="NAV60" s="802"/>
      <c r="NAW60" s="800"/>
      <c r="NAX60" s="801"/>
      <c r="NAY60" s="307"/>
      <c r="NAZ60" s="307"/>
      <c r="NBA60" s="307"/>
      <c r="NBB60" s="801"/>
      <c r="NBC60" s="802"/>
      <c r="NBD60" s="802"/>
      <c r="NBE60" s="800"/>
      <c r="NBF60" s="801"/>
      <c r="NBG60" s="307"/>
      <c r="NBH60" s="307"/>
      <c r="NBI60" s="307"/>
      <c r="NBJ60" s="801"/>
      <c r="NBK60" s="802"/>
      <c r="NBL60" s="802"/>
      <c r="NBM60" s="800"/>
      <c r="NBN60" s="801"/>
      <c r="NBO60" s="307"/>
      <c r="NBP60" s="307"/>
      <c r="NBQ60" s="307"/>
      <c r="NBR60" s="801"/>
      <c r="NBS60" s="802"/>
      <c r="NBT60" s="802"/>
      <c r="NBU60" s="800"/>
      <c r="NBV60" s="801"/>
      <c r="NBW60" s="307"/>
      <c r="NBX60" s="307"/>
      <c r="NBY60" s="307"/>
      <c r="NBZ60" s="801"/>
      <c r="NCA60" s="802"/>
      <c r="NCB60" s="802"/>
      <c r="NCC60" s="800"/>
      <c r="NCD60" s="801"/>
      <c r="NCE60" s="307"/>
      <c r="NCF60" s="307"/>
      <c r="NCG60" s="307"/>
      <c r="NCH60" s="801"/>
      <c r="NCI60" s="802"/>
      <c r="NCJ60" s="802"/>
      <c r="NCK60" s="800"/>
      <c r="NCL60" s="801"/>
      <c r="NCM60" s="307"/>
      <c r="NCN60" s="307"/>
      <c r="NCO60" s="307"/>
      <c r="NCP60" s="801"/>
      <c r="NCQ60" s="802"/>
      <c r="NCR60" s="802"/>
      <c r="NCS60" s="800"/>
      <c r="NCT60" s="801"/>
      <c r="NCU60" s="307"/>
      <c r="NCV60" s="307"/>
      <c r="NCW60" s="307"/>
      <c r="NCX60" s="801"/>
      <c r="NCY60" s="802"/>
      <c r="NCZ60" s="802"/>
      <c r="NDA60" s="800"/>
      <c r="NDB60" s="801"/>
      <c r="NDC60" s="307"/>
      <c r="NDD60" s="307"/>
      <c r="NDE60" s="307"/>
      <c r="NDF60" s="801"/>
      <c r="NDG60" s="802"/>
      <c r="NDH60" s="802"/>
      <c r="NDI60" s="800"/>
      <c r="NDJ60" s="801"/>
      <c r="NDK60" s="307"/>
      <c r="NDL60" s="307"/>
      <c r="NDM60" s="307"/>
      <c r="NDN60" s="801"/>
      <c r="NDO60" s="802"/>
      <c r="NDP60" s="802"/>
      <c r="NDQ60" s="800"/>
      <c r="NDR60" s="801"/>
      <c r="NDS60" s="307"/>
      <c r="NDT60" s="307"/>
      <c r="NDU60" s="307"/>
      <c r="NDV60" s="801"/>
      <c r="NDW60" s="802"/>
      <c r="NDX60" s="802"/>
      <c r="NDY60" s="800"/>
      <c r="NDZ60" s="801"/>
      <c r="NEA60" s="307"/>
      <c r="NEB60" s="307"/>
      <c r="NEC60" s="307"/>
      <c r="NED60" s="801"/>
      <c r="NEE60" s="802"/>
      <c r="NEF60" s="802"/>
      <c r="NEG60" s="800"/>
      <c r="NEH60" s="801"/>
      <c r="NEI60" s="307"/>
      <c r="NEJ60" s="307"/>
      <c r="NEK60" s="307"/>
      <c r="NEL60" s="801"/>
      <c r="NEM60" s="802"/>
      <c r="NEN60" s="802"/>
      <c r="NEO60" s="800"/>
      <c r="NEP60" s="801"/>
      <c r="NEQ60" s="307"/>
      <c r="NER60" s="307"/>
      <c r="NES60" s="307"/>
      <c r="NET60" s="801"/>
      <c r="NEU60" s="802"/>
      <c r="NEV60" s="802"/>
      <c r="NEW60" s="800"/>
      <c r="NEX60" s="801"/>
      <c r="NEY60" s="307"/>
      <c r="NEZ60" s="307"/>
      <c r="NFA60" s="307"/>
      <c r="NFB60" s="801"/>
      <c r="NFC60" s="802"/>
      <c r="NFD60" s="802"/>
      <c r="NFE60" s="800"/>
      <c r="NFF60" s="801"/>
      <c r="NFG60" s="307"/>
      <c r="NFH60" s="307"/>
      <c r="NFI60" s="307"/>
      <c r="NFJ60" s="801"/>
      <c r="NFK60" s="802"/>
      <c r="NFL60" s="802"/>
      <c r="NFM60" s="800"/>
      <c r="NFN60" s="801"/>
      <c r="NFO60" s="307"/>
      <c r="NFP60" s="307"/>
      <c r="NFQ60" s="307"/>
      <c r="NFR60" s="801"/>
      <c r="NFS60" s="802"/>
      <c r="NFT60" s="802"/>
      <c r="NFU60" s="800"/>
      <c r="NFV60" s="801"/>
      <c r="NFW60" s="307"/>
      <c r="NFX60" s="307"/>
      <c r="NFY60" s="307"/>
      <c r="NFZ60" s="801"/>
      <c r="NGA60" s="802"/>
      <c r="NGB60" s="802"/>
      <c r="NGC60" s="800"/>
      <c r="NGD60" s="801"/>
      <c r="NGE60" s="307"/>
      <c r="NGF60" s="307"/>
      <c r="NGG60" s="307"/>
      <c r="NGH60" s="801"/>
      <c r="NGI60" s="802"/>
      <c r="NGJ60" s="802"/>
      <c r="NGK60" s="800"/>
      <c r="NGL60" s="801"/>
      <c r="NGM60" s="307"/>
      <c r="NGN60" s="307"/>
      <c r="NGO60" s="307"/>
      <c r="NGP60" s="801"/>
      <c r="NGQ60" s="802"/>
      <c r="NGR60" s="802"/>
      <c r="NGS60" s="800"/>
      <c r="NGT60" s="801"/>
      <c r="NGU60" s="307"/>
      <c r="NGV60" s="307"/>
      <c r="NGW60" s="307"/>
      <c r="NGX60" s="801"/>
      <c r="NGY60" s="802"/>
      <c r="NGZ60" s="802"/>
      <c r="NHA60" s="800"/>
      <c r="NHB60" s="801"/>
      <c r="NHC60" s="307"/>
      <c r="NHD60" s="307"/>
      <c r="NHE60" s="307"/>
      <c r="NHF60" s="801"/>
      <c r="NHG60" s="802"/>
      <c r="NHH60" s="802"/>
      <c r="NHI60" s="800"/>
      <c r="NHJ60" s="801"/>
      <c r="NHK60" s="307"/>
      <c r="NHL60" s="307"/>
      <c r="NHM60" s="307"/>
      <c r="NHN60" s="801"/>
      <c r="NHO60" s="802"/>
      <c r="NHP60" s="802"/>
      <c r="NHQ60" s="800"/>
      <c r="NHR60" s="801"/>
      <c r="NHS60" s="307"/>
      <c r="NHT60" s="307"/>
      <c r="NHU60" s="307"/>
      <c r="NHV60" s="801"/>
      <c r="NHW60" s="802"/>
      <c r="NHX60" s="802"/>
      <c r="NHY60" s="800"/>
      <c r="NHZ60" s="801"/>
      <c r="NIA60" s="307"/>
      <c r="NIB60" s="307"/>
      <c r="NIC60" s="307"/>
      <c r="NID60" s="801"/>
      <c r="NIE60" s="802"/>
      <c r="NIF60" s="802"/>
      <c r="NIG60" s="800"/>
      <c r="NIH60" s="801"/>
      <c r="NII60" s="307"/>
      <c r="NIJ60" s="307"/>
      <c r="NIK60" s="307"/>
      <c r="NIL60" s="801"/>
      <c r="NIM60" s="802"/>
      <c r="NIN60" s="802"/>
      <c r="NIO60" s="800"/>
      <c r="NIP60" s="801"/>
      <c r="NIQ60" s="307"/>
      <c r="NIR60" s="307"/>
      <c r="NIS60" s="307"/>
      <c r="NIT60" s="801"/>
      <c r="NIU60" s="802"/>
      <c r="NIV60" s="802"/>
      <c r="NIW60" s="800"/>
      <c r="NIX60" s="801"/>
      <c r="NIY60" s="307"/>
      <c r="NIZ60" s="307"/>
      <c r="NJA60" s="307"/>
      <c r="NJB60" s="801"/>
      <c r="NJC60" s="802"/>
      <c r="NJD60" s="802"/>
      <c r="NJE60" s="800"/>
      <c r="NJF60" s="801"/>
      <c r="NJG60" s="307"/>
      <c r="NJH60" s="307"/>
      <c r="NJI60" s="307"/>
      <c r="NJJ60" s="801"/>
      <c r="NJK60" s="802"/>
      <c r="NJL60" s="802"/>
      <c r="NJM60" s="800"/>
      <c r="NJN60" s="801"/>
      <c r="NJO60" s="307"/>
      <c r="NJP60" s="307"/>
      <c r="NJQ60" s="307"/>
      <c r="NJR60" s="801"/>
      <c r="NJS60" s="802"/>
      <c r="NJT60" s="802"/>
      <c r="NJU60" s="800"/>
      <c r="NJV60" s="801"/>
      <c r="NJW60" s="307"/>
      <c r="NJX60" s="307"/>
      <c r="NJY60" s="307"/>
      <c r="NJZ60" s="801"/>
      <c r="NKA60" s="802"/>
      <c r="NKB60" s="802"/>
      <c r="NKC60" s="800"/>
      <c r="NKD60" s="801"/>
      <c r="NKE60" s="307"/>
      <c r="NKF60" s="307"/>
      <c r="NKG60" s="307"/>
      <c r="NKH60" s="801"/>
      <c r="NKI60" s="802"/>
      <c r="NKJ60" s="802"/>
      <c r="NKK60" s="800"/>
      <c r="NKL60" s="801"/>
      <c r="NKM60" s="307"/>
      <c r="NKN60" s="307"/>
      <c r="NKO60" s="307"/>
      <c r="NKP60" s="801"/>
      <c r="NKQ60" s="802"/>
      <c r="NKR60" s="802"/>
      <c r="NKS60" s="800"/>
      <c r="NKT60" s="801"/>
      <c r="NKU60" s="307"/>
      <c r="NKV60" s="307"/>
      <c r="NKW60" s="307"/>
      <c r="NKX60" s="801"/>
      <c r="NKY60" s="802"/>
      <c r="NKZ60" s="802"/>
      <c r="NLA60" s="800"/>
      <c r="NLB60" s="801"/>
      <c r="NLC60" s="307"/>
      <c r="NLD60" s="307"/>
      <c r="NLE60" s="307"/>
      <c r="NLF60" s="801"/>
      <c r="NLG60" s="802"/>
      <c r="NLH60" s="802"/>
      <c r="NLI60" s="800"/>
      <c r="NLJ60" s="801"/>
      <c r="NLK60" s="307"/>
      <c r="NLL60" s="307"/>
      <c r="NLM60" s="307"/>
      <c r="NLN60" s="801"/>
      <c r="NLO60" s="802"/>
      <c r="NLP60" s="802"/>
      <c r="NLQ60" s="800"/>
      <c r="NLR60" s="801"/>
      <c r="NLS60" s="307"/>
      <c r="NLT60" s="307"/>
      <c r="NLU60" s="307"/>
      <c r="NLV60" s="801"/>
      <c r="NLW60" s="802"/>
      <c r="NLX60" s="802"/>
      <c r="NLY60" s="800"/>
      <c r="NLZ60" s="801"/>
      <c r="NMA60" s="307"/>
      <c r="NMB60" s="307"/>
      <c r="NMC60" s="307"/>
      <c r="NMD60" s="801"/>
      <c r="NME60" s="802"/>
      <c r="NMF60" s="802"/>
      <c r="NMG60" s="800"/>
      <c r="NMH60" s="801"/>
      <c r="NMI60" s="307"/>
      <c r="NMJ60" s="307"/>
      <c r="NMK60" s="307"/>
      <c r="NML60" s="801"/>
      <c r="NMM60" s="802"/>
      <c r="NMN60" s="802"/>
      <c r="NMO60" s="800"/>
      <c r="NMP60" s="801"/>
      <c r="NMQ60" s="307"/>
      <c r="NMR60" s="307"/>
      <c r="NMS60" s="307"/>
      <c r="NMT60" s="801"/>
      <c r="NMU60" s="802"/>
      <c r="NMV60" s="802"/>
      <c r="NMW60" s="800"/>
      <c r="NMX60" s="801"/>
      <c r="NMY60" s="307"/>
      <c r="NMZ60" s="307"/>
      <c r="NNA60" s="307"/>
      <c r="NNB60" s="801"/>
      <c r="NNC60" s="802"/>
      <c r="NND60" s="802"/>
      <c r="NNE60" s="800"/>
      <c r="NNF60" s="801"/>
      <c r="NNG60" s="307"/>
      <c r="NNH60" s="307"/>
      <c r="NNI60" s="307"/>
      <c r="NNJ60" s="801"/>
      <c r="NNK60" s="802"/>
      <c r="NNL60" s="802"/>
      <c r="NNM60" s="800"/>
      <c r="NNN60" s="801"/>
      <c r="NNO60" s="307"/>
      <c r="NNP60" s="307"/>
      <c r="NNQ60" s="307"/>
      <c r="NNR60" s="801"/>
      <c r="NNS60" s="802"/>
      <c r="NNT60" s="802"/>
      <c r="NNU60" s="800"/>
      <c r="NNV60" s="801"/>
      <c r="NNW60" s="307"/>
      <c r="NNX60" s="307"/>
      <c r="NNY60" s="307"/>
      <c r="NNZ60" s="801"/>
      <c r="NOA60" s="802"/>
      <c r="NOB60" s="802"/>
      <c r="NOC60" s="800"/>
      <c r="NOD60" s="801"/>
      <c r="NOE60" s="307"/>
      <c r="NOF60" s="307"/>
      <c r="NOG60" s="307"/>
      <c r="NOH60" s="801"/>
      <c r="NOI60" s="802"/>
      <c r="NOJ60" s="802"/>
      <c r="NOK60" s="800"/>
      <c r="NOL60" s="801"/>
      <c r="NOM60" s="307"/>
      <c r="NON60" s="307"/>
      <c r="NOO60" s="307"/>
      <c r="NOP60" s="801"/>
      <c r="NOQ60" s="802"/>
      <c r="NOR60" s="802"/>
      <c r="NOS60" s="800"/>
      <c r="NOT60" s="801"/>
      <c r="NOU60" s="307"/>
      <c r="NOV60" s="307"/>
      <c r="NOW60" s="307"/>
      <c r="NOX60" s="801"/>
      <c r="NOY60" s="802"/>
      <c r="NOZ60" s="802"/>
      <c r="NPA60" s="800"/>
      <c r="NPB60" s="801"/>
      <c r="NPC60" s="307"/>
      <c r="NPD60" s="307"/>
      <c r="NPE60" s="307"/>
      <c r="NPF60" s="801"/>
      <c r="NPG60" s="802"/>
      <c r="NPH60" s="802"/>
      <c r="NPI60" s="800"/>
      <c r="NPJ60" s="801"/>
      <c r="NPK60" s="307"/>
      <c r="NPL60" s="307"/>
      <c r="NPM60" s="307"/>
      <c r="NPN60" s="801"/>
      <c r="NPO60" s="802"/>
      <c r="NPP60" s="802"/>
      <c r="NPQ60" s="800"/>
      <c r="NPR60" s="801"/>
      <c r="NPS60" s="307"/>
      <c r="NPT60" s="307"/>
      <c r="NPU60" s="307"/>
      <c r="NPV60" s="801"/>
      <c r="NPW60" s="802"/>
      <c r="NPX60" s="802"/>
      <c r="NPY60" s="800"/>
      <c r="NPZ60" s="801"/>
      <c r="NQA60" s="307"/>
      <c r="NQB60" s="307"/>
      <c r="NQC60" s="307"/>
      <c r="NQD60" s="801"/>
      <c r="NQE60" s="802"/>
      <c r="NQF60" s="802"/>
      <c r="NQG60" s="800"/>
      <c r="NQH60" s="801"/>
      <c r="NQI60" s="307"/>
      <c r="NQJ60" s="307"/>
      <c r="NQK60" s="307"/>
      <c r="NQL60" s="801"/>
      <c r="NQM60" s="802"/>
      <c r="NQN60" s="802"/>
      <c r="NQO60" s="800"/>
      <c r="NQP60" s="801"/>
      <c r="NQQ60" s="307"/>
      <c r="NQR60" s="307"/>
      <c r="NQS60" s="307"/>
      <c r="NQT60" s="801"/>
      <c r="NQU60" s="802"/>
      <c r="NQV60" s="802"/>
      <c r="NQW60" s="800"/>
      <c r="NQX60" s="801"/>
      <c r="NQY60" s="307"/>
      <c r="NQZ60" s="307"/>
      <c r="NRA60" s="307"/>
      <c r="NRB60" s="801"/>
      <c r="NRC60" s="802"/>
      <c r="NRD60" s="802"/>
      <c r="NRE60" s="800"/>
      <c r="NRF60" s="801"/>
      <c r="NRG60" s="307"/>
      <c r="NRH60" s="307"/>
      <c r="NRI60" s="307"/>
      <c r="NRJ60" s="801"/>
      <c r="NRK60" s="802"/>
      <c r="NRL60" s="802"/>
      <c r="NRM60" s="800"/>
      <c r="NRN60" s="801"/>
      <c r="NRO60" s="307"/>
      <c r="NRP60" s="307"/>
      <c r="NRQ60" s="307"/>
      <c r="NRR60" s="801"/>
      <c r="NRS60" s="802"/>
      <c r="NRT60" s="802"/>
      <c r="NRU60" s="800"/>
      <c r="NRV60" s="801"/>
      <c r="NRW60" s="307"/>
      <c r="NRX60" s="307"/>
      <c r="NRY60" s="307"/>
      <c r="NRZ60" s="801"/>
      <c r="NSA60" s="802"/>
      <c r="NSB60" s="802"/>
      <c r="NSC60" s="800"/>
      <c r="NSD60" s="801"/>
      <c r="NSE60" s="307"/>
      <c r="NSF60" s="307"/>
      <c r="NSG60" s="307"/>
      <c r="NSH60" s="801"/>
      <c r="NSI60" s="802"/>
      <c r="NSJ60" s="802"/>
      <c r="NSK60" s="800"/>
      <c r="NSL60" s="801"/>
      <c r="NSM60" s="307"/>
      <c r="NSN60" s="307"/>
      <c r="NSO60" s="307"/>
      <c r="NSP60" s="801"/>
      <c r="NSQ60" s="802"/>
      <c r="NSR60" s="802"/>
      <c r="NSS60" s="800"/>
      <c r="NST60" s="801"/>
      <c r="NSU60" s="307"/>
      <c r="NSV60" s="307"/>
      <c r="NSW60" s="307"/>
      <c r="NSX60" s="801"/>
      <c r="NSY60" s="802"/>
      <c r="NSZ60" s="802"/>
      <c r="NTA60" s="800"/>
      <c r="NTB60" s="801"/>
      <c r="NTC60" s="307"/>
      <c r="NTD60" s="307"/>
      <c r="NTE60" s="307"/>
      <c r="NTF60" s="801"/>
      <c r="NTG60" s="802"/>
      <c r="NTH60" s="802"/>
      <c r="NTI60" s="800"/>
      <c r="NTJ60" s="801"/>
      <c r="NTK60" s="307"/>
      <c r="NTL60" s="307"/>
      <c r="NTM60" s="307"/>
      <c r="NTN60" s="801"/>
      <c r="NTO60" s="802"/>
      <c r="NTP60" s="802"/>
      <c r="NTQ60" s="800"/>
      <c r="NTR60" s="801"/>
      <c r="NTS60" s="307"/>
      <c r="NTT60" s="307"/>
      <c r="NTU60" s="307"/>
      <c r="NTV60" s="801"/>
      <c r="NTW60" s="802"/>
      <c r="NTX60" s="802"/>
      <c r="NTY60" s="800"/>
      <c r="NTZ60" s="801"/>
      <c r="NUA60" s="307"/>
      <c r="NUB60" s="307"/>
      <c r="NUC60" s="307"/>
      <c r="NUD60" s="801"/>
      <c r="NUE60" s="802"/>
      <c r="NUF60" s="802"/>
      <c r="NUG60" s="800"/>
      <c r="NUH60" s="801"/>
      <c r="NUI60" s="307"/>
      <c r="NUJ60" s="307"/>
      <c r="NUK60" s="307"/>
      <c r="NUL60" s="801"/>
      <c r="NUM60" s="802"/>
      <c r="NUN60" s="802"/>
      <c r="NUO60" s="800"/>
      <c r="NUP60" s="801"/>
      <c r="NUQ60" s="307"/>
      <c r="NUR60" s="307"/>
      <c r="NUS60" s="307"/>
      <c r="NUT60" s="801"/>
      <c r="NUU60" s="802"/>
      <c r="NUV60" s="802"/>
      <c r="NUW60" s="800"/>
      <c r="NUX60" s="801"/>
      <c r="NUY60" s="307"/>
      <c r="NUZ60" s="307"/>
      <c r="NVA60" s="307"/>
      <c r="NVB60" s="801"/>
      <c r="NVC60" s="802"/>
      <c r="NVD60" s="802"/>
      <c r="NVE60" s="800"/>
      <c r="NVF60" s="801"/>
      <c r="NVG60" s="307"/>
      <c r="NVH60" s="307"/>
      <c r="NVI60" s="307"/>
      <c r="NVJ60" s="801"/>
      <c r="NVK60" s="802"/>
      <c r="NVL60" s="802"/>
      <c r="NVM60" s="800"/>
      <c r="NVN60" s="801"/>
      <c r="NVO60" s="307"/>
      <c r="NVP60" s="307"/>
      <c r="NVQ60" s="307"/>
      <c r="NVR60" s="801"/>
      <c r="NVS60" s="802"/>
      <c r="NVT60" s="802"/>
      <c r="NVU60" s="800"/>
      <c r="NVV60" s="801"/>
      <c r="NVW60" s="307"/>
      <c r="NVX60" s="307"/>
      <c r="NVY60" s="307"/>
      <c r="NVZ60" s="801"/>
      <c r="NWA60" s="802"/>
      <c r="NWB60" s="802"/>
      <c r="NWC60" s="800"/>
      <c r="NWD60" s="801"/>
      <c r="NWE60" s="307"/>
      <c r="NWF60" s="307"/>
      <c r="NWG60" s="307"/>
      <c r="NWH60" s="801"/>
      <c r="NWI60" s="802"/>
      <c r="NWJ60" s="802"/>
      <c r="NWK60" s="800"/>
      <c r="NWL60" s="801"/>
      <c r="NWM60" s="307"/>
      <c r="NWN60" s="307"/>
      <c r="NWO60" s="307"/>
      <c r="NWP60" s="801"/>
      <c r="NWQ60" s="802"/>
      <c r="NWR60" s="802"/>
      <c r="NWS60" s="800"/>
      <c r="NWT60" s="801"/>
      <c r="NWU60" s="307"/>
      <c r="NWV60" s="307"/>
      <c r="NWW60" s="307"/>
      <c r="NWX60" s="801"/>
      <c r="NWY60" s="802"/>
      <c r="NWZ60" s="802"/>
      <c r="NXA60" s="800"/>
      <c r="NXB60" s="801"/>
      <c r="NXC60" s="307"/>
      <c r="NXD60" s="307"/>
      <c r="NXE60" s="307"/>
      <c r="NXF60" s="801"/>
      <c r="NXG60" s="802"/>
      <c r="NXH60" s="802"/>
      <c r="NXI60" s="800"/>
      <c r="NXJ60" s="801"/>
      <c r="NXK60" s="307"/>
      <c r="NXL60" s="307"/>
      <c r="NXM60" s="307"/>
      <c r="NXN60" s="801"/>
      <c r="NXO60" s="802"/>
      <c r="NXP60" s="802"/>
      <c r="NXQ60" s="800"/>
      <c r="NXR60" s="801"/>
      <c r="NXS60" s="307"/>
      <c r="NXT60" s="307"/>
      <c r="NXU60" s="307"/>
      <c r="NXV60" s="801"/>
      <c r="NXW60" s="802"/>
      <c r="NXX60" s="802"/>
      <c r="NXY60" s="800"/>
      <c r="NXZ60" s="801"/>
      <c r="NYA60" s="307"/>
      <c r="NYB60" s="307"/>
      <c r="NYC60" s="307"/>
      <c r="NYD60" s="801"/>
      <c r="NYE60" s="802"/>
      <c r="NYF60" s="802"/>
      <c r="NYG60" s="800"/>
      <c r="NYH60" s="801"/>
      <c r="NYI60" s="307"/>
      <c r="NYJ60" s="307"/>
      <c r="NYK60" s="307"/>
      <c r="NYL60" s="801"/>
      <c r="NYM60" s="802"/>
      <c r="NYN60" s="802"/>
      <c r="NYO60" s="800"/>
      <c r="NYP60" s="801"/>
      <c r="NYQ60" s="307"/>
      <c r="NYR60" s="307"/>
      <c r="NYS60" s="307"/>
      <c r="NYT60" s="801"/>
      <c r="NYU60" s="802"/>
      <c r="NYV60" s="802"/>
      <c r="NYW60" s="800"/>
      <c r="NYX60" s="801"/>
      <c r="NYY60" s="307"/>
      <c r="NYZ60" s="307"/>
      <c r="NZA60" s="307"/>
      <c r="NZB60" s="801"/>
      <c r="NZC60" s="802"/>
      <c r="NZD60" s="802"/>
      <c r="NZE60" s="800"/>
      <c r="NZF60" s="801"/>
      <c r="NZG60" s="307"/>
      <c r="NZH60" s="307"/>
      <c r="NZI60" s="307"/>
      <c r="NZJ60" s="801"/>
      <c r="NZK60" s="802"/>
      <c r="NZL60" s="802"/>
      <c r="NZM60" s="800"/>
      <c r="NZN60" s="801"/>
      <c r="NZO60" s="307"/>
      <c r="NZP60" s="307"/>
      <c r="NZQ60" s="307"/>
      <c r="NZR60" s="801"/>
      <c r="NZS60" s="802"/>
      <c r="NZT60" s="802"/>
      <c r="NZU60" s="800"/>
      <c r="NZV60" s="801"/>
      <c r="NZW60" s="307"/>
      <c r="NZX60" s="307"/>
      <c r="NZY60" s="307"/>
      <c r="NZZ60" s="801"/>
      <c r="OAA60" s="802"/>
      <c r="OAB60" s="802"/>
      <c r="OAC60" s="800"/>
      <c r="OAD60" s="801"/>
      <c r="OAE60" s="307"/>
      <c r="OAF60" s="307"/>
      <c r="OAG60" s="307"/>
      <c r="OAH60" s="801"/>
      <c r="OAI60" s="802"/>
      <c r="OAJ60" s="802"/>
      <c r="OAK60" s="800"/>
      <c r="OAL60" s="801"/>
      <c r="OAM60" s="307"/>
      <c r="OAN60" s="307"/>
      <c r="OAO60" s="307"/>
      <c r="OAP60" s="801"/>
      <c r="OAQ60" s="802"/>
      <c r="OAR60" s="802"/>
      <c r="OAS60" s="800"/>
      <c r="OAT60" s="801"/>
      <c r="OAU60" s="307"/>
      <c r="OAV60" s="307"/>
      <c r="OAW60" s="307"/>
      <c r="OAX60" s="801"/>
      <c r="OAY60" s="802"/>
      <c r="OAZ60" s="802"/>
      <c r="OBA60" s="800"/>
      <c r="OBB60" s="801"/>
      <c r="OBC60" s="307"/>
      <c r="OBD60" s="307"/>
      <c r="OBE60" s="307"/>
      <c r="OBF60" s="801"/>
      <c r="OBG60" s="802"/>
      <c r="OBH60" s="802"/>
      <c r="OBI60" s="800"/>
      <c r="OBJ60" s="801"/>
      <c r="OBK60" s="307"/>
      <c r="OBL60" s="307"/>
      <c r="OBM60" s="307"/>
      <c r="OBN60" s="801"/>
      <c r="OBO60" s="802"/>
      <c r="OBP60" s="802"/>
      <c r="OBQ60" s="800"/>
      <c r="OBR60" s="801"/>
      <c r="OBS60" s="307"/>
      <c r="OBT60" s="307"/>
      <c r="OBU60" s="307"/>
      <c r="OBV60" s="801"/>
      <c r="OBW60" s="802"/>
      <c r="OBX60" s="802"/>
      <c r="OBY60" s="800"/>
      <c r="OBZ60" s="801"/>
      <c r="OCA60" s="307"/>
      <c r="OCB60" s="307"/>
      <c r="OCC60" s="307"/>
      <c r="OCD60" s="801"/>
      <c r="OCE60" s="802"/>
      <c r="OCF60" s="802"/>
      <c r="OCG60" s="800"/>
      <c r="OCH60" s="801"/>
      <c r="OCI60" s="307"/>
      <c r="OCJ60" s="307"/>
      <c r="OCK60" s="307"/>
      <c r="OCL60" s="801"/>
      <c r="OCM60" s="802"/>
      <c r="OCN60" s="802"/>
      <c r="OCO60" s="800"/>
      <c r="OCP60" s="801"/>
      <c r="OCQ60" s="307"/>
      <c r="OCR60" s="307"/>
      <c r="OCS60" s="307"/>
      <c r="OCT60" s="801"/>
      <c r="OCU60" s="802"/>
      <c r="OCV60" s="802"/>
      <c r="OCW60" s="800"/>
      <c r="OCX60" s="801"/>
      <c r="OCY60" s="307"/>
      <c r="OCZ60" s="307"/>
      <c r="ODA60" s="307"/>
      <c r="ODB60" s="801"/>
      <c r="ODC60" s="802"/>
      <c r="ODD60" s="802"/>
      <c r="ODE60" s="800"/>
      <c r="ODF60" s="801"/>
      <c r="ODG60" s="307"/>
      <c r="ODH60" s="307"/>
      <c r="ODI60" s="307"/>
      <c r="ODJ60" s="801"/>
      <c r="ODK60" s="802"/>
      <c r="ODL60" s="802"/>
      <c r="ODM60" s="800"/>
      <c r="ODN60" s="801"/>
      <c r="ODO60" s="307"/>
      <c r="ODP60" s="307"/>
      <c r="ODQ60" s="307"/>
      <c r="ODR60" s="801"/>
      <c r="ODS60" s="802"/>
      <c r="ODT60" s="802"/>
      <c r="ODU60" s="800"/>
      <c r="ODV60" s="801"/>
      <c r="ODW60" s="307"/>
      <c r="ODX60" s="307"/>
      <c r="ODY60" s="307"/>
      <c r="ODZ60" s="801"/>
      <c r="OEA60" s="802"/>
      <c r="OEB60" s="802"/>
      <c r="OEC60" s="800"/>
      <c r="OED60" s="801"/>
      <c r="OEE60" s="307"/>
      <c r="OEF60" s="307"/>
      <c r="OEG60" s="307"/>
      <c r="OEH60" s="801"/>
      <c r="OEI60" s="802"/>
      <c r="OEJ60" s="802"/>
      <c r="OEK60" s="800"/>
      <c r="OEL60" s="801"/>
      <c r="OEM60" s="307"/>
      <c r="OEN60" s="307"/>
      <c r="OEO60" s="307"/>
      <c r="OEP60" s="801"/>
      <c r="OEQ60" s="802"/>
      <c r="OER60" s="802"/>
      <c r="OES60" s="800"/>
      <c r="OET60" s="801"/>
      <c r="OEU60" s="307"/>
      <c r="OEV60" s="307"/>
      <c r="OEW60" s="307"/>
      <c r="OEX60" s="801"/>
      <c r="OEY60" s="802"/>
      <c r="OEZ60" s="802"/>
      <c r="OFA60" s="800"/>
      <c r="OFB60" s="801"/>
      <c r="OFC60" s="307"/>
      <c r="OFD60" s="307"/>
      <c r="OFE60" s="307"/>
      <c r="OFF60" s="801"/>
      <c r="OFG60" s="802"/>
      <c r="OFH60" s="802"/>
      <c r="OFI60" s="800"/>
      <c r="OFJ60" s="801"/>
      <c r="OFK60" s="307"/>
      <c r="OFL60" s="307"/>
      <c r="OFM60" s="307"/>
      <c r="OFN60" s="801"/>
      <c r="OFO60" s="802"/>
      <c r="OFP60" s="802"/>
      <c r="OFQ60" s="800"/>
      <c r="OFR60" s="801"/>
      <c r="OFS60" s="307"/>
      <c r="OFT60" s="307"/>
      <c r="OFU60" s="307"/>
      <c r="OFV60" s="801"/>
      <c r="OFW60" s="802"/>
      <c r="OFX60" s="802"/>
      <c r="OFY60" s="800"/>
      <c r="OFZ60" s="801"/>
      <c r="OGA60" s="307"/>
      <c r="OGB60" s="307"/>
      <c r="OGC60" s="307"/>
      <c r="OGD60" s="801"/>
      <c r="OGE60" s="802"/>
      <c r="OGF60" s="802"/>
      <c r="OGG60" s="800"/>
      <c r="OGH60" s="801"/>
      <c r="OGI60" s="307"/>
      <c r="OGJ60" s="307"/>
      <c r="OGK60" s="307"/>
      <c r="OGL60" s="801"/>
      <c r="OGM60" s="802"/>
      <c r="OGN60" s="802"/>
      <c r="OGO60" s="800"/>
      <c r="OGP60" s="801"/>
      <c r="OGQ60" s="307"/>
      <c r="OGR60" s="307"/>
      <c r="OGS60" s="307"/>
      <c r="OGT60" s="801"/>
      <c r="OGU60" s="802"/>
      <c r="OGV60" s="802"/>
      <c r="OGW60" s="800"/>
      <c r="OGX60" s="801"/>
      <c r="OGY60" s="307"/>
      <c r="OGZ60" s="307"/>
      <c r="OHA60" s="307"/>
      <c r="OHB60" s="801"/>
      <c r="OHC60" s="802"/>
      <c r="OHD60" s="802"/>
      <c r="OHE60" s="800"/>
      <c r="OHF60" s="801"/>
      <c r="OHG60" s="307"/>
      <c r="OHH60" s="307"/>
      <c r="OHI60" s="307"/>
      <c r="OHJ60" s="801"/>
      <c r="OHK60" s="802"/>
      <c r="OHL60" s="802"/>
      <c r="OHM60" s="800"/>
      <c r="OHN60" s="801"/>
      <c r="OHO60" s="307"/>
      <c r="OHP60" s="307"/>
      <c r="OHQ60" s="307"/>
      <c r="OHR60" s="801"/>
      <c r="OHS60" s="802"/>
      <c r="OHT60" s="802"/>
      <c r="OHU60" s="800"/>
      <c r="OHV60" s="801"/>
      <c r="OHW60" s="307"/>
      <c r="OHX60" s="307"/>
      <c r="OHY60" s="307"/>
      <c r="OHZ60" s="801"/>
      <c r="OIA60" s="802"/>
      <c r="OIB60" s="802"/>
      <c r="OIC60" s="800"/>
      <c r="OID60" s="801"/>
      <c r="OIE60" s="307"/>
      <c r="OIF60" s="307"/>
      <c r="OIG60" s="307"/>
      <c r="OIH60" s="801"/>
      <c r="OII60" s="802"/>
      <c r="OIJ60" s="802"/>
      <c r="OIK60" s="800"/>
      <c r="OIL60" s="801"/>
      <c r="OIM60" s="307"/>
      <c r="OIN60" s="307"/>
      <c r="OIO60" s="307"/>
      <c r="OIP60" s="801"/>
      <c r="OIQ60" s="802"/>
      <c r="OIR60" s="802"/>
      <c r="OIS60" s="800"/>
      <c r="OIT60" s="801"/>
      <c r="OIU60" s="307"/>
      <c r="OIV60" s="307"/>
      <c r="OIW60" s="307"/>
      <c r="OIX60" s="801"/>
      <c r="OIY60" s="802"/>
      <c r="OIZ60" s="802"/>
      <c r="OJA60" s="800"/>
      <c r="OJB60" s="801"/>
      <c r="OJC60" s="307"/>
      <c r="OJD60" s="307"/>
      <c r="OJE60" s="307"/>
      <c r="OJF60" s="801"/>
      <c r="OJG60" s="802"/>
      <c r="OJH60" s="802"/>
      <c r="OJI60" s="800"/>
      <c r="OJJ60" s="801"/>
      <c r="OJK60" s="307"/>
      <c r="OJL60" s="307"/>
      <c r="OJM60" s="307"/>
      <c r="OJN60" s="801"/>
      <c r="OJO60" s="802"/>
      <c r="OJP60" s="802"/>
      <c r="OJQ60" s="800"/>
      <c r="OJR60" s="801"/>
      <c r="OJS60" s="307"/>
      <c r="OJT60" s="307"/>
      <c r="OJU60" s="307"/>
      <c r="OJV60" s="801"/>
      <c r="OJW60" s="802"/>
      <c r="OJX60" s="802"/>
      <c r="OJY60" s="800"/>
      <c r="OJZ60" s="801"/>
      <c r="OKA60" s="307"/>
      <c r="OKB60" s="307"/>
      <c r="OKC60" s="307"/>
      <c r="OKD60" s="801"/>
      <c r="OKE60" s="802"/>
      <c r="OKF60" s="802"/>
      <c r="OKG60" s="800"/>
      <c r="OKH60" s="801"/>
      <c r="OKI60" s="307"/>
      <c r="OKJ60" s="307"/>
      <c r="OKK60" s="307"/>
      <c r="OKL60" s="801"/>
      <c r="OKM60" s="802"/>
      <c r="OKN60" s="802"/>
      <c r="OKO60" s="800"/>
      <c r="OKP60" s="801"/>
      <c r="OKQ60" s="307"/>
      <c r="OKR60" s="307"/>
      <c r="OKS60" s="307"/>
      <c r="OKT60" s="801"/>
      <c r="OKU60" s="802"/>
      <c r="OKV60" s="802"/>
      <c r="OKW60" s="800"/>
      <c r="OKX60" s="801"/>
      <c r="OKY60" s="307"/>
      <c r="OKZ60" s="307"/>
      <c r="OLA60" s="307"/>
      <c r="OLB60" s="801"/>
      <c r="OLC60" s="802"/>
      <c r="OLD60" s="802"/>
      <c r="OLE60" s="800"/>
      <c r="OLF60" s="801"/>
      <c r="OLG60" s="307"/>
      <c r="OLH60" s="307"/>
      <c r="OLI60" s="307"/>
      <c r="OLJ60" s="801"/>
      <c r="OLK60" s="802"/>
      <c r="OLL60" s="802"/>
      <c r="OLM60" s="800"/>
      <c r="OLN60" s="801"/>
      <c r="OLO60" s="307"/>
      <c r="OLP60" s="307"/>
      <c r="OLQ60" s="307"/>
      <c r="OLR60" s="801"/>
      <c r="OLS60" s="802"/>
      <c r="OLT60" s="802"/>
      <c r="OLU60" s="800"/>
      <c r="OLV60" s="801"/>
      <c r="OLW60" s="307"/>
      <c r="OLX60" s="307"/>
      <c r="OLY60" s="307"/>
      <c r="OLZ60" s="801"/>
      <c r="OMA60" s="802"/>
      <c r="OMB60" s="802"/>
      <c r="OMC60" s="800"/>
      <c r="OMD60" s="801"/>
      <c r="OME60" s="307"/>
      <c r="OMF60" s="307"/>
      <c r="OMG60" s="307"/>
      <c r="OMH60" s="801"/>
      <c r="OMI60" s="802"/>
      <c r="OMJ60" s="802"/>
      <c r="OMK60" s="800"/>
      <c r="OML60" s="801"/>
      <c r="OMM60" s="307"/>
      <c r="OMN60" s="307"/>
      <c r="OMO60" s="307"/>
      <c r="OMP60" s="801"/>
      <c r="OMQ60" s="802"/>
      <c r="OMR60" s="802"/>
      <c r="OMS60" s="800"/>
      <c r="OMT60" s="801"/>
      <c r="OMU60" s="307"/>
      <c r="OMV60" s="307"/>
      <c r="OMW60" s="307"/>
      <c r="OMX60" s="801"/>
      <c r="OMY60" s="802"/>
      <c r="OMZ60" s="802"/>
      <c r="ONA60" s="800"/>
      <c r="ONB60" s="801"/>
      <c r="ONC60" s="307"/>
      <c r="OND60" s="307"/>
      <c r="ONE60" s="307"/>
      <c r="ONF60" s="801"/>
      <c r="ONG60" s="802"/>
      <c r="ONH60" s="802"/>
      <c r="ONI60" s="800"/>
      <c r="ONJ60" s="801"/>
      <c r="ONK60" s="307"/>
      <c r="ONL60" s="307"/>
      <c r="ONM60" s="307"/>
      <c r="ONN60" s="801"/>
      <c r="ONO60" s="802"/>
      <c r="ONP60" s="802"/>
      <c r="ONQ60" s="800"/>
      <c r="ONR60" s="801"/>
      <c r="ONS60" s="307"/>
      <c r="ONT60" s="307"/>
      <c r="ONU60" s="307"/>
      <c r="ONV60" s="801"/>
      <c r="ONW60" s="802"/>
      <c r="ONX60" s="802"/>
      <c r="ONY60" s="800"/>
      <c r="ONZ60" s="801"/>
      <c r="OOA60" s="307"/>
      <c r="OOB60" s="307"/>
      <c r="OOC60" s="307"/>
      <c r="OOD60" s="801"/>
      <c r="OOE60" s="802"/>
      <c r="OOF60" s="802"/>
      <c r="OOG60" s="800"/>
      <c r="OOH60" s="801"/>
      <c r="OOI60" s="307"/>
      <c r="OOJ60" s="307"/>
      <c r="OOK60" s="307"/>
      <c r="OOL60" s="801"/>
      <c r="OOM60" s="802"/>
      <c r="OON60" s="802"/>
      <c r="OOO60" s="800"/>
      <c r="OOP60" s="801"/>
      <c r="OOQ60" s="307"/>
      <c r="OOR60" s="307"/>
      <c r="OOS60" s="307"/>
      <c r="OOT60" s="801"/>
      <c r="OOU60" s="802"/>
      <c r="OOV60" s="802"/>
      <c r="OOW60" s="800"/>
      <c r="OOX60" s="801"/>
      <c r="OOY60" s="307"/>
      <c r="OOZ60" s="307"/>
      <c r="OPA60" s="307"/>
      <c r="OPB60" s="801"/>
      <c r="OPC60" s="802"/>
      <c r="OPD60" s="802"/>
      <c r="OPE60" s="800"/>
      <c r="OPF60" s="801"/>
      <c r="OPG60" s="307"/>
      <c r="OPH60" s="307"/>
      <c r="OPI60" s="307"/>
      <c r="OPJ60" s="801"/>
      <c r="OPK60" s="802"/>
      <c r="OPL60" s="802"/>
      <c r="OPM60" s="800"/>
      <c r="OPN60" s="801"/>
      <c r="OPO60" s="307"/>
      <c r="OPP60" s="307"/>
      <c r="OPQ60" s="307"/>
      <c r="OPR60" s="801"/>
      <c r="OPS60" s="802"/>
      <c r="OPT60" s="802"/>
      <c r="OPU60" s="800"/>
      <c r="OPV60" s="801"/>
      <c r="OPW60" s="307"/>
      <c r="OPX60" s="307"/>
      <c r="OPY60" s="307"/>
      <c r="OPZ60" s="801"/>
      <c r="OQA60" s="802"/>
      <c r="OQB60" s="802"/>
      <c r="OQC60" s="800"/>
      <c r="OQD60" s="801"/>
      <c r="OQE60" s="307"/>
      <c r="OQF60" s="307"/>
      <c r="OQG60" s="307"/>
      <c r="OQH60" s="801"/>
      <c r="OQI60" s="802"/>
      <c r="OQJ60" s="802"/>
      <c r="OQK60" s="800"/>
      <c r="OQL60" s="801"/>
      <c r="OQM60" s="307"/>
      <c r="OQN60" s="307"/>
      <c r="OQO60" s="307"/>
      <c r="OQP60" s="801"/>
      <c r="OQQ60" s="802"/>
      <c r="OQR60" s="802"/>
      <c r="OQS60" s="800"/>
      <c r="OQT60" s="801"/>
      <c r="OQU60" s="307"/>
      <c r="OQV60" s="307"/>
      <c r="OQW60" s="307"/>
      <c r="OQX60" s="801"/>
      <c r="OQY60" s="802"/>
      <c r="OQZ60" s="802"/>
      <c r="ORA60" s="800"/>
      <c r="ORB60" s="801"/>
      <c r="ORC60" s="307"/>
      <c r="ORD60" s="307"/>
      <c r="ORE60" s="307"/>
      <c r="ORF60" s="801"/>
      <c r="ORG60" s="802"/>
      <c r="ORH60" s="802"/>
      <c r="ORI60" s="800"/>
      <c r="ORJ60" s="801"/>
      <c r="ORK60" s="307"/>
      <c r="ORL60" s="307"/>
      <c r="ORM60" s="307"/>
      <c r="ORN60" s="801"/>
      <c r="ORO60" s="802"/>
      <c r="ORP60" s="802"/>
      <c r="ORQ60" s="800"/>
      <c r="ORR60" s="801"/>
      <c r="ORS60" s="307"/>
      <c r="ORT60" s="307"/>
      <c r="ORU60" s="307"/>
      <c r="ORV60" s="801"/>
      <c r="ORW60" s="802"/>
      <c r="ORX60" s="802"/>
      <c r="ORY60" s="800"/>
      <c r="ORZ60" s="801"/>
      <c r="OSA60" s="307"/>
      <c r="OSB60" s="307"/>
      <c r="OSC60" s="307"/>
      <c r="OSD60" s="801"/>
      <c r="OSE60" s="802"/>
      <c r="OSF60" s="802"/>
      <c r="OSG60" s="800"/>
      <c r="OSH60" s="801"/>
      <c r="OSI60" s="307"/>
      <c r="OSJ60" s="307"/>
      <c r="OSK60" s="307"/>
      <c r="OSL60" s="801"/>
      <c r="OSM60" s="802"/>
      <c r="OSN60" s="802"/>
      <c r="OSO60" s="800"/>
      <c r="OSP60" s="801"/>
      <c r="OSQ60" s="307"/>
      <c r="OSR60" s="307"/>
      <c r="OSS60" s="307"/>
      <c r="OST60" s="801"/>
      <c r="OSU60" s="802"/>
      <c r="OSV60" s="802"/>
      <c r="OSW60" s="800"/>
      <c r="OSX60" s="801"/>
      <c r="OSY60" s="307"/>
      <c r="OSZ60" s="307"/>
      <c r="OTA60" s="307"/>
      <c r="OTB60" s="801"/>
      <c r="OTC60" s="802"/>
      <c r="OTD60" s="802"/>
      <c r="OTE60" s="800"/>
      <c r="OTF60" s="801"/>
      <c r="OTG60" s="307"/>
      <c r="OTH60" s="307"/>
      <c r="OTI60" s="307"/>
      <c r="OTJ60" s="801"/>
      <c r="OTK60" s="802"/>
      <c r="OTL60" s="802"/>
      <c r="OTM60" s="800"/>
      <c r="OTN60" s="801"/>
      <c r="OTO60" s="307"/>
      <c r="OTP60" s="307"/>
      <c r="OTQ60" s="307"/>
      <c r="OTR60" s="801"/>
      <c r="OTS60" s="802"/>
      <c r="OTT60" s="802"/>
      <c r="OTU60" s="800"/>
      <c r="OTV60" s="801"/>
      <c r="OTW60" s="307"/>
      <c r="OTX60" s="307"/>
      <c r="OTY60" s="307"/>
      <c r="OTZ60" s="801"/>
      <c r="OUA60" s="802"/>
      <c r="OUB60" s="802"/>
      <c r="OUC60" s="800"/>
      <c r="OUD60" s="801"/>
      <c r="OUE60" s="307"/>
      <c r="OUF60" s="307"/>
      <c r="OUG60" s="307"/>
      <c r="OUH60" s="801"/>
      <c r="OUI60" s="802"/>
      <c r="OUJ60" s="802"/>
      <c r="OUK60" s="800"/>
      <c r="OUL60" s="801"/>
      <c r="OUM60" s="307"/>
      <c r="OUN60" s="307"/>
      <c r="OUO60" s="307"/>
      <c r="OUP60" s="801"/>
      <c r="OUQ60" s="802"/>
      <c r="OUR60" s="802"/>
      <c r="OUS60" s="800"/>
      <c r="OUT60" s="801"/>
      <c r="OUU60" s="307"/>
      <c r="OUV60" s="307"/>
      <c r="OUW60" s="307"/>
      <c r="OUX60" s="801"/>
      <c r="OUY60" s="802"/>
      <c r="OUZ60" s="802"/>
      <c r="OVA60" s="800"/>
      <c r="OVB60" s="801"/>
      <c r="OVC60" s="307"/>
      <c r="OVD60" s="307"/>
      <c r="OVE60" s="307"/>
      <c r="OVF60" s="801"/>
      <c r="OVG60" s="802"/>
      <c r="OVH60" s="802"/>
      <c r="OVI60" s="800"/>
      <c r="OVJ60" s="801"/>
      <c r="OVK60" s="307"/>
      <c r="OVL60" s="307"/>
      <c r="OVM60" s="307"/>
      <c r="OVN60" s="801"/>
      <c r="OVO60" s="802"/>
      <c r="OVP60" s="802"/>
      <c r="OVQ60" s="800"/>
      <c r="OVR60" s="801"/>
      <c r="OVS60" s="307"/>
      <c r="OVT60" s="307"/>
      <c r="OVU60" s="307"/>
      <c r="OVV60" s="801"/>
      <c r="OVW60" s="802"/>
      <c r="OVX60" s="802"/>
      <c r="OVY60" s="800"/>
      <c r="OVZ60" s="801"/>
      <c r="OWA60" s="307"/>
      <c r="OWB60" s="307"/>
      <c r="OWC60" s="307"/>
      <c r="OWD60" s="801"/>
      <c r="OWE60" s="802"/>
      <c r="OWF60" s="802"/>
      <c r="OWG60" s="800"/>
      <c r="OWH60" s="801"/>
      <c r="OWI60" s="307"/>
      <c r="OWJ60" s="307"/>
      <c r="OWK60" s="307"/>
      <c r="OWL60" s="801"/>
      <c r="OWM60" s="802"/>
      <c r="OWN60" s="802"/>
      <c r="OWO60" s="800"/>
      <c r="OWP60" s="801"/>
      <c r="OWQ60" s="307"/>
      <c r="OWR60" s="307"/>
      <c r="OWS60" s="307"/>
      <c r="OWT60" s="801"/>
      <c r="OWU60" s="802"/>
      <c r="OWV60" s="802"/>
      <c r="OWW60" s="800"/>
      <c r="OWX60" s="801"/>
      <c r="OWY60" s="307"/>
      <c r="OWZ60" s="307"/>
      <c r="OXA60" s="307"/>
      <c r="OXB60" s="801"/>
      <c r="OXC60" s="802"/>
      <c r="OXD60" s="802"/>
      <c r="OXE60" s="800"/>
      <c r="OXF60" s="801"/>
      <c r="OXG60" s="307"/>
      <c r="OXH60" s="307"/>
      <c r="OXI60" s="307"/>
      <c r="OXJ60" s="801"/>
      <c r="OXK60" s="802"/>
      <c r="OXL60" s="802"/>
      <c r="OXM60" s="800"/>
      <c r="OXN60" s="801"/>
      <c r="OXO60" s="307"/>
      <c r="OXP60" s="307"/>
      <c r="OXQ60" s="307"/>
      <c r="OXR60" s="801"/>
      <c r="OXS60" s="802"/>
      <c r="OXT60" s="802"/>
      <c r="OXU60" s="800"/>
      <c r="OXV60" s="801"/>
      <c r="OXW60" s="307"/>
      <c r="OXX60" s="307"/>
      <c r="OXY60" s="307"/>
      <c r="OXZ60" s="801"/>
      <c r="OYA60" s="802"/>
      <c r="OYB60" s="802"/>
      <c r="OYC60" s="800"/>
      <c r="OYD60" s="801"/>
      <c r="OYE60" s="307"/>
      <c r="OYF60" s="307"/>
      <c r="OYG60" s="307"/>
      <c r="OYH60" s="801"/>
      <c r="OYI60" s="802"/>
      <c r="OYJ60" s="802"/>
      <c r="OYK60" s="800"/>
      <c r="OYL60" s="801"/>
      <c r="OYM60" s="307"/>
      <c r="OYN60" s="307"/>
      <c r="OYO60" s="307"/>
      <c r="OYP60" s="801"/>
      <c r="OYQ60" s="802"/>
      <c r="OYR60" s="802"/>
      <c r="OYS60" s="800"/>
      <c r="OYT60" s="801"/>
      <c r="OYU60" s="307"/>
      <c r="OYV60" s="307"/>
      <c r="OYW60" s="307"/>
      <c r="OYX60" s="801"/>
      <c r="OYY60" s="802"/>
      <c r="OYZ60" s="802"/>
      <c r="OZA60" s="800"/>
      <c r="OZB60" s="801"/>
      <c r="OZC60" s="307"/>
      <c r="OZD60" s="307"/>
      <c r="OZE60" s="307"/>
      <c r="OZF60" s="801"/>
      <c r="OZG60" s="802"/>
      <c r="OZH60" s="802"/>
      <c r="OZI60" s="800"/>
      <c r="OZJ60" s="801"/>
      <c r="OZK60" s="307"/>
      <c r="OZL60" s="307"/>
      <c r="OZM60" s="307"/>
      <c r="OZN60" s="801"/>
      <c r="OZO60" s="802"/>
      <c r="OZP60" s="802"/>
      <c r="OZQ60" s="800"/>
      <c r="OZR60" s="801"/>
      <c r="OZS60" s="307"/>
      <c r="OZT60" s="307"/>
      <c r="OZU60" s="307"/>
      <c r="OZV60" s="801"/>
      <c r="OZW60" s="802"/>
      <c r="OZX60" s="802"/>
      <c r="OZY60" s="800"/>
      <c r="OZZ60" s="801"/>
      <c r="PAA60" s="307"/>
      <c r="PAB60" s="307"/>
      <c r="PAC60" s="307"/>
      <c r="PAD60" s="801"/>
      <c r="PAE60" s="802"/>
      <c r="PAF60" s="802"/>
      <c r="PAG60" s="800"/>
      <c r="PAH60" s="801"/>
      <c r="PAI60" s="307"/>
      <c r="PAJ60" s="307"/>
      <c r="PAK60" s="307"/>
      <c r="PAL60" s="801"/>
      <c r="PAM60" s="802"/>
      <c r="PAN60" s="802"/>
      <c r="PAO60" s="800"/>
      <c r="PAP60" s="801"/>
      <c r="PAQ60" s="307"/>
      <c r="PAR60" s="307"/>
      <c r="PAS60" s="307"/>
      <c r="PAT60" s="801"/>
      <c r="PAU60" s="802"/>
      <c r="PAV60" s="802"/>
      <c r="PAW60" s="800"/>
      <c r="PAX60" s="801"/>
      <c r="PAY60" s="307"/>
      <c r="PAZ60" s="307"/>
      <c r="PBA60" s="307"/>
      <c r="PBB60" s="801"/>
      <c r="PBC60" s="802"/>
      <c r="PBD60" s="802"/>
      <c r="PBE60" s="800"/>
      <c r="PBF60" s="801"/>
      <c r="PBG60" s="307"/>
      <c r="PBH60" s="307"/>
      <c r="PBI60" s="307"/>
      <c r="PBJ60" s="801"/>
      <c r="PBK60" s="802"/>
      <c r="PBL60" s="802"/>
      <c r="PBM60" s="800"/>
      <c r="PBN60" s="801"/>
      <c r="PBO60" s="307"/>
      <c r="PBP60" s="307"/>
      <c r="PBQ60" s="307"/>
      <c r="PBR60" s="801"/>
      <c r="PBS60" s="802"/>
      <c r="PBT60" s="802"/>
      <c r="PBU60" s="800"/>
      <c r="PBV60" s="801"/>
      <c r="PBW60" s="307"/>
      <c r="PBX60" s="307"/>
      <c r="PBY60" s="307"/>
      <c r="PBZ60" s="801"/>
      <c r="PCA60" s="802"/>
      <c r="PCB60" s="802"/>
      <c r="PCC60" s="800"/>
      <c r="PCD60" s="801"/>
      <c r="PCE60" s="307"/>
      <c r="PCF60" s="307"/>
      <c r="PCG60" s="307"/>
      <c r="PCH60" s="801"/>
      <c r="PCI60" s="802"/>
      <c r="PCJ60" s="802"/>
      <c r="PCK60" s="800"/>
      <c r="PCL60" s="801"/>
      <c r="PCM60" s="307"/>
      <c r="PCN60" s="307"/>
      <c r="PCO60" s="307"/>
      <c r="PCP60" s="801"/>
      <c r="PCQ60" s="802"/>
      <c r="PCR60" s="802"/>
      <c r="PCS60" s="800"/>
      <c r="PCT60" s="801"/>
      <c r="PCU60" s="307"/>
      <c r="PCV60" s="307"/>
      <c r="PCW60" s="307"/>
      <c r="PCX60" s="801"/>
      <c r="PCY60" s="802"/>
      <c r="PCZ60" s="802"/>
      <c r="PDA60" s="800"/>
      <c r="PDB60" s="801"/>
      <c r="PDC60" s="307"/>
      <c r="PDD60" s="307"/>
      <c r="PDE60" s="307"/>
      <c r="PDF60" s="801"/>
      <c r="PDG60" s="802"/>
      <c r="PDH60" s="802"/>
      <c r="PDI60" s="800"/>
      <c r="PDJ60" s="801"/>
      <c r="PDK60" s="307"/>
      <c r="PDL60" s="307"/>
      <c r="PDM60" s="307"/>
      <c r="PDN60" s="801"/>
      <c r="PDO60" s="802"/>
      <c r="PDP60" s="802"/>
      <c r="PDQ60" s="800"/>
      <c r="PDR60" s="801"/>
      <c r="PDS60" s="307"/>
      <c r="PDT60" s="307"/>
      <c r="PDU60" s="307"/>
      <c r="PDV60" s="801"/>
      <c r="PDW60" s="802"/>
      <c r="PDX60" s="802"/>
      <c r="PDY60" s="800"/>
      <c r="PDZ60" s="801"/>
      <c r="PEA60" s="307"/>
      <c r="PEB60" s="307"/>
      <c r="PEC60" s="307"/>
      <c r="PED60" s="801"/>
      <c r="PEE60" s="802"/>
      <c r="PEF60" s="802"/>
      <c r="PEG60" s="800"/>
      <c r="PEH60" s="801"/>
      <c r="PEI60" s="307"/>
      <c r="PEJ60" s="307"/>
      <c r="PEK60" s="307"/>
      <c r="PEL60" s="801"/>
      <c r="PEM60" s="802"/>
      <c r="PEN60" s="802"/>
      <c r="PEO60" s="800"/>
      <c r="PEP60" s="801"/>
      <c r="PEQ60" s="307"/>
      <c r="PER60" s="307"/>
      <c r="PES60" s="307"/>
      <c r="PET60" s="801"/>
      <c r="PEU60" s="802"/>
      <c r="PEV60" s="802"/>
      <c r="PEW60" s="800"/>
      <c r="PEX60" s="801"/>
      <c r="PEY60" s="307"/>
      <c r="PEZ60" s="307"/>
      <c r="PFA60" s="307"/>
      <c r="PFB60" s="801"/>
      <c r="PFC60" s="802"/>
      <c r="PFD60" s="802"/>
      <c r="PFE60" s="800"/>
      <c r="PFF60" s="801"/>
      <c r="PFG60" s="307"/>
      <c r="PFH60" s="307"/>
      <c r="PFI60" s="307"/>
      <c r="PFJ60" s="801"/>
      <c r="PFK60" s="802"/>
      <c r="PFL60" s="802"/>
      <c r="PFM60" s="800"/>
      <c r="PFN60" s="801"/>
      <c r="PFO60" s="307"/>
      <c r="PFP60" s="307"/>
      <c r="PFQ60" s="307"/>
      <c r="PFR60" s="801"/>
      <c r="PFS60" s="802"/>
      <c r="PFT60" s="802"/>
      <c r="PFU60" s="800"/>
      <c r="PFV60" s="801"/>
      <c r="PFW60" s="307"/>
      <c r="PFX60" s="307"/>
      <c r="PFY60" s="307"/>
      <c r="PFZ60" s="801"/>
      <c r="PGA60" s="802"/>
      <c r="PGB60" s="802"/>
      <c r="PGC60" s="800"/>
      <c r="PGD60" s="801"/>
      <c r="PGE60" s="307"/>
      <c r="PGF60" s="307"/>
      <c r="PGG60" s="307"/>
      <c r="PGH60" s="801"/>
      <c r="PGI60" s="802"/>
      <c r="PGJ60" s="802"/>
      <c r="PGK60" s="800"/>
      <c r="PGL60" s="801"/>
      <c r="PGM60" s="307"/>
      <c r="PGN60" s="307"/>
      <c r="PGO60" s="307"/>
      <c r="PGP60" s="801"/>
      <c r="PGQ60" s="802"/>
      <c r="PGR60" s="802"/>
      <c r="PGS60" s="800"/>
      <c r="PGT60" s="801"/>
      <c r="PGU60" s="307"/>
      <c r="PGV60" s="307"/>
      <c r="PGW60" s="307"/>
      <c r="PGX60" s="801"/>
      <c r="PGY60" s="802"/>
      <c r="PGZ60" s="802"/>
      <c r="PHA60" s="800"/>
      <c r="PHB60" s="801"/>
      <c r="PHC60" s="307"/>
      <c r="PHD60" s="307"/>
      <c r="PHE60" s="307"/>
      <c r="PHF60" s="801"/>
      <c r="PHG60" s="802"/>
      <c r="PHH60" s="802"/>
      <c r="PHI60" s="800"/>
      <c r="PHJ60" s="801"/>
      <c r="PHK60" s="307"/>
      <c r="PHL60" s="307"/>
      <c r="PHM60" s="307"/>
      <c r="PHN60" s="801"/>
      <c r="PHO60" s="802"/>
      <c r="PHP60" s="802"/>
      <c r="PHQ60" s="800"/>
      <c r="PHR60" s="801"/>
      <c r="PHS60" s="307"/>
      <c r="PHT60" s="307"/>
      <c r="PHU60" s="307"/>
      <c r="PHV60" s="801"/>
      <c r="PHW60" s="802"/>
      <c r="PHX60" s="802"/>
      <c r="PHY60" s="800"/>
      <c r="PHZ60" s="801"/>
      <c r="PIA60" s="307"/>
      <c r="PIB60" s="307"/>
      <c r="PIC60" s="307"/>
      <c r="PID60" s="801"/>
      <c r="PIE60" s="802"/>
      <c r="PIF60" s="802"/>
      <c r="PIG60" s="800"/>
      <c r="PIH60" s="801"/>
      <c r="PII60" s="307"/>
      <c r="PIJ60" s="307"/>
      <c r="PIK60" s="307"/>
      <c r="PIL60" s="801"/>
      <c r="PIM60" s="802"/>
      <c r="PIN60" s="802"/>
      <c r="PIO60" s="800"/>
      <c r="PIP60" s="801"/>
      <c r="PIQ60" s="307"/>
      <c r="PIR60" s="307"/>
      <c r="PIS60" s="307"/>
      <c r="PIT60" s="801"/>
      <c r="PIU60" s="802"/>
      <c r="PIV60" s="802"/>
      <c r="PIW60" s="800"/>
      <c r="PIX60" s="801"/>
      <c r="PIY60" s="307"/>
      <c r="PIZ60" s="307"/>
      <c r="PJA60" s="307"/>
      <c r="PJB60" s="801"/>
      <c r="PJC60" s="802"/>
      <c r="PJD60" s="802"/>
      <c r="PJE60" s="800"/>
      <c r="PJF60" s="801"/>
      <c r="PJG60" s="307"/>
      <c r="PJH60" s="307"/>
      <c r="PJI60" s="307"/>
      <c r="PJJ60" s="801"/>
      <c r="PJK60" s="802"/>
      <c r="PJL60" s="802"/>
      <c r="PJM60" s="800"/>
      <c r="PJN60" s="801"/>
      <c r="PJO60" s="307"/>
      <c r="PJP60" s="307"/>
      <c r="PJQ60" s="307"/>
      <c r="PJR60" s="801"/>
      <c r="PJS60" s="802"/>
      <c r="PJT60" s="802"/>
      <c r="PJU60" s="800"/>
      <c r="PJV60" s="801"/>
      <c r="PJW60" s="307"/>
      <c r="PJX60" s="307"/>
      <c r="PJY60" s="307"/>
      <c r="PJZ60" s="801"/>
      <c r="PKA60" s="802"/>
      <c r="PKB60" s="802"/>
      <c r="PKC60" s="800"/>
      <c r="PKD60" s="801"/>
      <c r="PKE60" s="307"/>
      <c r="PKF60" s="307"/>
      <c r="PKG60" s="307"/>
      <c r="PKH60" s="801"/>
      <c r="PKI60" s="802"/>
      <c r="PKJ60" s="802"/>
      <c r="PKK60" s="800"/>
      <c r="PKL60" s="801"/>
      <c r="PKM60" s="307"/>
      <c r="PKN60" s="307"/>
      <c r="PKO60" s="307"/>
      <c r="PKP60" s="801"/>
      <c r="PKQ60" s="802"/>
      <c r="PKR60" s="802"/>
      <c r="PKS60" s="800"/>
      <c r="PKT60" s="801"/>
      <c r="PKU60" s="307"/>
      <c r="PKV60" s="307"/>
      <c r="PKW60" s="307"/>
      <c r="PKX60" s="801"/>
      <c r="PKY60" s="802"/>
      <c r="PKZ60" s="802"/>
      <c r="PLA60" s="800"/>
      <c r="PLB60" s="801"/>
      <c r="PLC60" s="307"/>
      <c r="PLD60" s="307"/>
      <c r="PLE60" s="307"/>
      <c r="PLF60" s="801"/>
      <c r="PLG60" s="802"/>
      <c r="PLH60" s="802"/>
      <c r="PLI60" s="800"/>
      <c r="PLJ60" s="801"/>
      <c r="PLK60" s="307"/>
      <c r="PLL60" s="307"/>
      <c r="PLM60" s="307"/>
      <c r="PLN60" s="801"/>
      <c r="PLO60" s="802"/>
      <c r="PLP60" s="802"/>
      <c r="PLQ60" s="800"/>
      <c r="PLR60" s="801"/>
      <c r="PLS60" s="307"/>
      <c r="PLT60" s="307"/>
      <c r="PLU60" s="307"/>
      <c r="PLV60" s="801"/>
      <c r="PLW60" s="802"/>
      <c r="PLX60" s="802"/>
      <c r="PLY60" s="800"/>
      <c r="PLZ60" s="801"/>
      <c r="PMA60" s="307"/>
      <c r="PMB60" s="307"/>
      <c r="PMC60" s="307"/>
      <c r="PMD60" s="801"/>
      <c r="PME60" s="802"/>
      <c r="PMF60" s="802"/>
      <c r="PMG60" s="800"/>
      <c r="PMH60" s="801"/>
      <c r="PMI60" s="307"/>
      <c r="PMJ60" s="307"/>
      <c r="PMK60" s="307"/>
      <c r="PML60" s="801"/>
      <c r="PMM60" s="802"/>
      <c r="PMN60" s="802"/>
      <c r="PMO60" s="800"/>
      <c r="PMP60" s="801"/>
      <c r="PMQ60" s="307"/>
      <c r="PMR60" s="307"/>
      <c r="PMS60" s="307"/>
      <c r="PMT60" s="801"/>
      <c r="PMU60" s="802"/>
      <c r="PMV60" s="802"/>
      <c r="PMW60" s="800"/>
      <c r="PMX60" s="801"/>
      <c r="PMY60" s="307"/>
      <c r="PMZ60" s="307"/>
      <c r="PNA60" s="307"/>
      <c r="PNB60" s="801"/>
      <c r="PNC60" s="802"/>
      <c r="PND60" s="802"/>
      <c r="PNE60" s="800"/>
      <c r="PNF60" s="801"/>
      <c r="PNG60" s="307"/>
      <c r="PNH60" s="307"/>
      <c r="PNI60" s="307"/>
      <c r="PNJ60" s="801"/>
      <c r="PNK60" s="802"/>
      <c r="PNL60" s="802"/>
      <c r="PNM60" s="800"/>
      <c r="PNN60" s="801"/>
      <c r="PNO60" s="307"/>
      <c r="PNP60" s="307"/>
      <c r="PNQ60" s="307"/>
      <c r="PNR60" s="801"/>
      <c r="PNS60" s="802"/>
      <c r="PNT60" s="802"/>
      <c r="PNU60" s="800"/>
      <c r="PNV60" s="801"/>
      <c r="PNW60" s="307"/>
      <c r="PNX60" s="307"/>
      <c r="PNY60" s="307"/>
      <c r="PNZ60" s="801"/>
      <c r="POA60" s="802"/>
      <c r="POB60" s="802"/>
      <c r="POC60" s="800"/>
      <c r="POD60" s="801"/>
      <c r="POE60" s="307"/>
      <c r="POF60" s="307"/>
      <c r="POG60" s="307"/>
      <c r="POH60" s="801"/>
      <c r="POI60" s="802"/>
      <c r="POJ60" s="802"/>
      <c r="POK60" s="800"/>
      <c r="POL60" s="801"/>
      <c r="POM60" s="307"/>
      <c r="PON60" s="307"/>
      <c r="POO60" s="307"/>
      <c r="POP60" s="801"/>
      <c r="POQ60" s="802"/>
      <c r="POR60" s="802"/>
      <c r="POS60" s="800"/>
      <c r="POT60" s="801"/>
      <c r="POU60" s="307"/>
      <c r="POV60" s="307"/>
      <c r="POW60" s="307"/>
      <c r="POX60" s="801"/>
      <c r="POY60" s="802"/>
      <c r="POZ60" s="802"/>
      <c r="PPA60" s="800"/>
      <c r="PPB60" s="801"/>
      <c r="PPC60" s="307"/>
      <c r="PPD60" s="307"/>
      <c r="PPE60" s="307"/>
      <c r="PPF60" s="801"/>
      <c r="PPG60" s="802"/>
      <c r="PPH60" s="802"/>
      <c r="PPI60" s="800"/>
      <c r="PPJ60" s="801"/>
      <c r="PPK60" s="307"/>
      <c r="PPL60" s="307"/>
      <c r="PPM60" s="307"/>
      <c r="PPN60" s="801"/>
      <c r="PPO60" s="802"/>
      <c r="PPP60" s="802"/>
      <c r="PPQ60" s="800"/>
      <c r="PPR60" s="801"/>
      <c r="PPS60" s="307"/>
      <c r="PPT60" s="307"/>
      <c r="PPU60" s="307"/>
      <c r="PPV60" s="801"/>
      <c r="PPW60" s="802"/>
      <c r="PPX60" s="802"/>
      <c r="PPY60" s="800"/>
      <c r="PPZ60" s="801"/>
      <c r="PQA60" s="307"/>
      <c r="PQB60" s="307"/>
      <c r="PQC60" s="307"/>
      <c r="PQD60" s="801"/>
      <c r="PQE60" s="802"/>
      <c r="PQF60" s="802"/>
      <c r="PQG60" s="800"/>
      <c r="PQH60" s="801"/>
      <c r="PQI60" s="307"/>
      <c r="PQJ60" s="307"/>
      <c r="PQK60" s="307"/>
      <c r="PQL60" s="801"/>
      <c r="PQM60" s="802"/>
      <c r="PQN60" s="802"/>
      <c r="PQO60" s="800"/>
      <c r="PQP60" s="801"/>
      <c r="PQQ60" s="307"/>
      <c r="PQR60" s="307"/>
      <c r="PQS60" s="307"/>
      <c r="PQT60" s="801"/>
      <c r="PQU60" s="802"/>
      <c r="PQV60" s="802"/>
      <c r="PQW60" s="800"/>
      <c r="PQX60" s="801"/>
      <c r="PQY60" s="307"/>
      <c r="PQZ60" s="307"/>
      <c r="PRA60" s="307"/>
      <c r="PRB60" s="801"/>
      <c r="PRC60" s="802"/>
      <c r="PRD60" s="802"/>
      <c r="PRE60" s="800"/>
      <c r="PRF60" s="801"/>
      <c r="PRG60" s="307"/>
      <c r="PRH60" s="307"/>
      <c r="PRI60" s="307"/>
      <c r="PRJ60" s="801"/>
      <c r="PRK60" s="802"/>
      <c r="PRL60" s="802"/>
      <c r="PRM60" s="800"/>
      <c r="PRN60" s="801"/>
      <c r="PRO60" s="307"/>
      <c r="PRP60" s="307"/>
      <c r="PRQ60" s="307"/>
      <c r="PRR60" s="801"/>
      <c r="PRS60" s="802"/>
      <c r="PRT60" s="802"/>
      <c r="PRU60" s="800"/>
      <c r="PRV60" s="801"/>
      <c r="PRW60" s="307"/>
      <c r="PRX60" s="307"/>
      <c r="PRY60" s="307"/>
      <c r="PRZ60" s="801"/>
      <c r="PSA60" s="802"/>
      <c r="PSB60" s="802"/>
      <c r="PSC60" s="800"/>
      <c r="PSD60" s="801"/>
      <c r="PSE60" s="307"/>
      <c r="PSF60" s="307"/>
      <c r="PSG60" s="307"/>
      <c r="PSH60" s="801"/>
      <c r="PSI60" s="802"/>
      <c r="PSJ60" s="802"/>
      <c r="PSK60" s="800"/>
      <c r="PSL60" s="801"/>
      <c r="PSM60" s="307"/>
      <c r="PSN60" s="307"/>
      <c r="PSO60" s="307"/>
      <c r="PSP60" s="801"/>
      <c r="PSQ60" s="802"/>
      <c r="PSR60" s="802"/>
      <c r="PSS60" s="800"/>
      <c r="PST60" s="801"/>
      <c r="PSU60" s="307"/>
      <c r="PSV60" s="307"/>
      <c r="PSW60" s="307"/>
      <c r="PSX60" s="801"/>
      <c r="PSY60" s="802"/>
      <c r="PSZ60" s="802"/>
      <c r="PTA60" s="800"/>
      <c r="PTB60" s="801"/>
      <c r="PTC60" s="307"/>
      <c r="PTD60" s="307"/>
      <c r="PTE60" s="307"/>
      <c r="PTF60" s="801"/>
      <c r="PTG60" s="802"/>
      <c r="PTH60" s="802"/>
      <c r="PTI60" s="800"/>
      <c r="PTJ60" s="801"/>
      <c r="PTK60" s="307"/>
      <c r="PTL60" s="307"/>
      <c r="PTM60" s="307"/>
      <c r="PTN60" s="801"/>
      <c r="PTO60" s="802"/>
      <c r="PTP60" s="802"/>
      <c r="PTQ60" s="800"/>
      <c r="PTR60" s="801"/>
      <c r="PTS60" s="307"/>
      <c r="PTT60" s="307"/>
      <c r="PTU60" s="307"/>
      <c r="PTV60" s="801"/>
      <c r="PTW60" s="802"/>
      <c r="PTX60" s="802"/>
      <c r="PTY60" s="800"/>
      <c r="PTZ60" s="801"/>
      <c r="PUA60" s="307"/>
      <c r="PUB60" s="307"/>
      <c r="PUC60" s="307"/>
      <c r="PUD60" s="801"/>
      <c r="PUE60" s="802"/>
      <c r="PUF60" s="802"/>
      <c r="PUG60" s="800"/>
      <c r="PUH60" s="801"/>
      <c r="PUI60" s="307"/>
      <c r="PUJ60" s="307"/>
      <c r="PUK60" s="307"/>
      <c r="PUL60" s="801"/>
      <c r="PUM60" s="802"/>
      <c r="PUN60" s="802"/>
      <c r="PUO60" s="800"/>
      <c r="PUP60" s="801"/>
      <c r="PUQ60" s="307"/>
      <c r="PUR60" s="307"/>
      <c r="PUS60" s="307"/>
      <c r="PUT60" s="801"/>
      <c r="PUU60" s="802"/>
      <c r="PUV60" s="802"/>
      <c r="PUW60" s="800"/>
      <c r="PUX60" s="801"/>
      <c r="PUY60" s="307"/>
      <c r="PUZ60" s="307"/>
      <c r="PVA60" s="307"/>
      <c r="PVB60" s="801"/>
      <c r="PVC60" s="802"/>
      <c r="PVD60" s="802"/>
      <c r="PVE60" s="800"/>
      <c r="PVF60" s="801"/>
      <c r="PVG60" s="307"/>
      <c r="PVH60" s="307"/>
      <c r="PVI60" s="307"/>
      <c r="PVJ60" s="801"/>
      <c r="PVK60" s="802"/>
      <c r="PVL60" s="802"/>
      <c r="PVM60" s="800"/>
      <c r="PVN60" s="801"/>
      <c r="PVO60" s="307"/>
      <c r="PVP60" s="307"/>
      <c r="PVQ60" s="307"/>
      <c r="PVR60" s="801"/>
      <c r="PVS60" s="802"/>
      <c r="PVT60" s="802"/>
      <c r="PVU60" s="800"/>
      <c r="PVV60" s="801"/>
      <c r="PVW60" s="307"/>
      <c r="PVX60" s="307"/>
      <c r="PVY60" s="307"/>
      <c r="PVZ60" s="801"/>
      <c r="PWA60" s="802"/>
      <c r="PWB60" s="802"/>
      <c r="PWC60" s="800"/>
      <c r="PWD60" s="801"/>
      <c r="PWE60" s="307"/>
      <c r="PWF60" s="307"/>
      <c r="PWG60" s="307"/>
      <c r="PWH60" s="801"/>
      <c r="PWI60" s="802"/>
      <c r="PWJ60" s="802"/>
      <c r="PWK60" s="800"/>
      <c r="PWL60" s="801"/>
      <c r="PWM60" s="307"/>
      <c r="PWN60" s="307"/>
      <c r="PWO60" s="307"/>
      <c r="PWP60" s="801"/>
      <c r="PWQ60" s="802"/>
      <c r="PWR60" s="802"/>
      <c r="PWS60" s="800"/>
      <c r="PWT60" s="801"/>
      <c r="PWU60" s="307"/>
      <c r="PWV60" s="307"/>
      <c r="PWW60" s="307"/>
      <c r="PWX60" s="801"/>
      <c r="PWY60" s="802"/>
      <c r="PWZ60" s="802"/>
      <c r="PXA60" s="800"/>
      <c r="PXB60" s="801"/>
      <c r="PXC60" s="307"/>
      <c r="PXD60" s="307"/>
      <c r="PXE60" s="307"/>
      <c r="PXF60" s="801"/>
      <c r="PXG60" s="802"/>
      <c r="PXH60" s="802"/>
      <c r="PXI60" s="800"/>
      <c r="PXJ60" s="801"/>
      <c r="PXK60" s="307"/>
      <c r="PXL60" s="307"/>
      <c r="PXM60" s="307"/>
      <c r="PXN60" s="801"/>
      <c r="PXO60" s="802"/>
      <c r="PXP60" s="802"/>
      <c r="PXQ60" s="800"/>
      <c r="PXR60" s="801"/>
      <c r="PXS60" s="307"/>
      <c r="PXT60" s="307"/>
      <c r="PXU60" s="307"/>
      <c r="PXV60" s="801"/>
      <c r="PXW60" s="802"/>
      <c r="PXX60" s="802"/>
      <c r="PXY60" s="800"/>
      <c r="PXZ60" s="801"/>
      <c r="PYA60" s="307"/>
      <c r="PYB60" s="307"/>
      <c r="PYC60" s="307"/>
      <c r="PYD60" s="801"/>
      <c r="PYE60" s="802"/>
      <c r="PYF60" s="802"/>
      <c r="PYG60" s="800"/>
      <c r="PYH60" s="801"/>
      <c r="PYI60" s="307"/>
      <c r="PYJ60" s="307"/>
      <c r="PYK60" s="307"/>
      <c r="PYL60" s="801"/>
      <c r="PYM60" s="802"/>
      <c r="PYN60" s="802"/>
      <c r="PYO60" s="800"/>
      <c r="PYP60" s="801"/>
      <c r="PYQ60" s="307"/>
      <c r="PYR60" s="307"/>
      <c r="PYS60" s="307"/>
      <c r="PYT60" s="801"/>
      <c r="PYU60" s="802"/>
      <c r="PYV60" s="802"/>
      <c r="PYW60" s="800"/>
      <c r="PYX60" s="801"/>
      <c r="PYY60" s="307"/>
      <c r="PYZ60" s="307"/>
      <c r="PZA60" s="307"/>
      <c r="PZB60" s="801"/>
      <c r="PZC60" s="802"/>
      <c r="PZD60" s="802"/>
      <c r="PZE60" s="800"/>
      <c r="PZF60" s="801"/>
      <c r="PZG60" s="307"/>
      <c r="PZH60" s="307"/>
      <c r="PZI60" s="307"/>
      <c r="PZJ60" s="801"/>
      <c r="PZK60" s="802"/>
      <c r="PZL60" s="802"/>
      <c r="PZM60" s="800"/>
      <c r="PZN60" s="801"/>
      <c r="PZO60" s="307"/>
      <c r="PZP60" s="307"/>
      <c r="PZQ60" s="307"/>
      <c r="PZR60" s="801"/>
      <c r="PZS60" s="802"/>
      <c r="PZT60" s="802"/>
      <c r="PZU60" s="800"/>
      <c r="PZV60" s="801"/>
      <c r="PZW60" s="307"/>
      <c r="PZX60" s="307"/>
      <c r="PZY60" s="307"/>
      <c r="PZZ60" s="801"/>
      <c r="QAA60" s="802"/>
      <c r="QAB60" s="802"/>
      <c r="QAC60" s="800"/>
      <c r="QAD60" s="801"/>
      <c r="QAE60" s="307"/>
      <c r="QAF60" s="307"/>
      <c r="QAG60" s="307"/>
      <c r="QAH60" s="801"/>
      <c r="QAI60" s="802"/>
      <c r="QAJ60" s="802"/>
      <c r="QAK60" s="800"/>
      <c r="QAL60" s="801"/>
      <c r="QAM60" s="307"/>
      <c r="QAN60" s="307"/>
      <c r="QAO60" s="307"/>
      <c r="QAP60" s="801"/>
      <c r="QAQ60" s="802"/>
      <c r="QAR60" s="802"/>
      <c r="QAS60" s="800"/>
      <c r="QAT60" s="801"/>
      <c r="QAU60" s="307"/>
      <c r="QAV60" s="307"/>
      <c r="QAW60" s="307"/>
      <c r="QAX60" s="801"/>
      <c r="QAY60" s="802"/>
      <c r="QAZ60" s="802"/>
      <c r="QBA60" s="800"/>
      <c r="QBB60" s="801"/>
      <c r="QBC60" s="307"/>
      <c r="QBD60" s="307"/>
      <c r="QBE60" s="307"/>
      <c r="QBF60" s="801"/>
      <c r="QBG60" s="802"/>
      <c r="QBH60" s="802"/>
      <c r="QBI60" s="800"/>
      <c r="QBJ60" s="801"/>
      <c r="QBK60" s="307"/>
      <c r="QBL60" s="307"/>
      <c r="QBM60" s="307"/>
      <c r="QBN60" s="801"/>
      <c r="QBO60" s="802"/>
      <c r="QBP60" s="802"/>
      <c r="QBQ60" s="800"/>
      <c r="QBR60" s="801"/>
      <c r="QBS60" s="307"/>
      <c r="QBT60" s="307"/>
      <c r="QBU60" s="307"/>
      <c r="QBV60" s="801"/>
      <c r="QBW60" s="802"/>
      <c r="QBX60" s="802"/>
      <c r="QBY60" s="800"/>
      <c r="QBZ60" s="801"/>
      <c r="QCA60" s="307"/>
      <c r="QCB60" s="307"/>
      <c r="QCC60" s="307"/>
      <c r="QCD60" s="801"/>
      <c r="QCE60" s="802"/>
      <c r="QCF60" s="802"/>
      <c r="QCG60" s="800"/>
      <c r="QCH60" s="801"/>
      <c r="QCI60" s="307"/>
      <c r="QCJ60" s="307"/>
      <c r="QCK60" s="307"/>
      <c r="QCL60" s="801"/>
      <c r="QCM60" s="802"/>
      <c r="QCN60" s="802"/>
      <c r="QCO60" s="800"/>
      <c r="QCP60" s="801"/>
      <c r="QCQ60" s="307"/>
      <c r="QCR60" s="307"/>
      <c r="QCS60" s="307"/>
      <c r="QCT60" s="801"/>
      <c r="QCU60" s="802"/>
      <c r="QCV60" s="802"/>
      <c r="QCW60" s="800"/>
      <c r="QCX60" s="801"/>
      <c r="QCY60" s="307"/>
      <c r="QCZ60" s="307"/>
      <c r="QDA60" s="307"/>
      <c r="QDB60" s="801"/>
      <c r="QDC60" s="802"/>
      <c r="QDD60" s="802"/>
      <c r="QDE60" s="800"/>
      <c r="QDF60" s="801"/>
      <c r="QDG60" s="307"/>
      <c r="QDH60" s="307"/>
      <c r="QDI60" s="307"/>
      <c r="QDJ60" s="801"/>
      <c r="QDK60" s="802"/>
      <c r="QDL60" s="802"/>
      <c r="QDM60" s="800"/>
      <c r="QDN60" s="801"/>
      <c r="QDO60" s="307"/>
      <c r="QDP60" s="307"/>
      <c r="QDQ60" s="307"/>
      <c r="QDR60" s="801"/>
      <c r="QDS60" s="802"/>
      <c r="QDT60" s="802"/>
      <c r="QDU60" s="800"/>
      <c r="QDV60" s="801"/>
      <c r="QDW60" s="307"/>
      <c r="QDX60" s="307"/>
      <c r="QDY60" s="307"/>
      <c r="QDZ60" s="801"/>
      <c r="QEA60" s="802"/>
      <c r="QEB60" s="802"/>
      <c r="QEC60" s="800"/>
      <c r="QED60" s="801"/>
      <c r="QEE60" s="307"/>
      <c r="QEF60" s="307"/>
      <c r="QEG60" s="307"/>
      <c r="QEH60" s="801"/>
      <c r="QEI60" s="802"/>
      <c r="QEJ60" s="802"/>
      <c r="QEK60" s="800"/>
      <c r="QEL60" s="801"/>
      <c r="QEM60" s="307"/>
      <c r="QEN60" s="307"/>
      <c r="QEO60" s="307"/>
      <c r="QEP60" s="801"/>
      <c r="QEQ60" s="802"/>
      <c r="QER60" s="802"/>
      <c r="QES60" s="800"/>
      <c r="QET60" s="801"/>
      <c r="QEU60" s="307"/>
      <c r="QEV60" s="307"/>
      <c r="QEW60" s="307"/>
      <c r="QEX60" s="801"/>
      <c r="QEY60" s="802"/>
      <c r="QEZ60" s="802"/>
      <c r="QFA60" s="800"/>
      <c r="QFB60" s="801"/>
      <c r="QFC60" s="307"/>
      <c r="QFD60" s="307"/>
      <c r="QFE60" s="307"/>
      <c r="QFF60" s="801"/>
      <c r="QFG60" s="802"/>
      <c r="QFH60" s="802"/>
      <c r="QFI60" s="800"/>
      <c r="QFJ60" s="801"/>
      <c r="QFK60" s="307"/>
      <c r="QFL60" s="307"/>
      <c r="QFM60" s="307"/>
      <c r="QFN60" s="801"/>
      <c r="QFO60" s="802"/>
      <c r="QFP60" s="802"/>
      <c r="QFQ60" s="800"/>
      <c r="QFR60" s="801"/>
      <c r="QFS60" s="307"/>
      <c r="QFT60" s="307"/>
      <c r="QFU60" s="307"/>
      <c r="QFV60" s="801"/>
      <c r="QFW60" s="802"/>
      <c r="QFX60" s="802"/>
      <c r="QFY60" s="800"/>
      <c r="QFZ60" s="801"/>
      <c r="QGA60" s="307"/>
      <c r="QGB60" s="307"/>
      <c r="QGC60" s="307"/>
      <c r="QGD60" s="801"/>
      <c r="QGE60" s="802"/>
      <c r="QGF60" s="802"/>
      <c r="QGG60" s="800"/>
      <c r="QGH60" s="801"/>
      <c r="QGI60" s="307"/>
      <c r="QGJ60" s="307"/>
      <c r="QGK60" s="307"/>
      <c r="QGL60" s="801"/>
      <c r="QGM60" s="802"/>
      <c r="QGN60" s="802"/>
      <c r="QGO60" s="800"/>
      <c r="QGP60" s="801"/>
      <c r="QGQ60" s="307"/>
      <c r="QGR60" s="307"/>
      <c r="QGS60" s="307"/>
      <c r="QGT60" s="801"/>
      <c r="QGU60" s="802"/>
      <c r="QGV60" s="802"/>
      <c r="QGW60" s="800"/>
      <c r="QGX60" s="801"/>
      <c r="QGY60" s="307"/>
      <c r="QGZ60" s="307"/>
      <c r="QHA60" s="307"/>
      <c r="QHB60" s="801"/>
      <c r="QHC60" s="802"/>
      <c r="QHD60" s="802"/>
      <c r="QHE60" s="800"/>
      <c r="QHF60" s="801"/>
      <c r="QHG60" s="307"/>
      <c r="QHH60" s="307"/>
      <c r="QHI60" s="307"/>
      <c r="QHJ60" s="801"/>
      <c r="QHK60" s="802"/>
      <c r="QHL60" s="802"/>
      <c r="QHM60" s="800"/>
      <c r="QHN60" s="801"/>
      <c r="QHO60" s="307"/>
      <c r="QHP60" s="307"/>
      <c r="QHQ60" s="307"/>
      <c r="QHR60" s="801"/>
      <c r="QHS60" s="802"/>
      <c r="QHT60" s="802"/>
      <c r="QHU60" s="800"/>
      <c r="QHV60" s="801"/>
      <c r="QHW60" s="307"/>
      <c r="QHX60" s="307"/>
      <c r="QHY60" s="307"/>
      <c r="QHZ60" s="801"/>
      <c r="QIA60" s="802"/>
      <c r="QIB60" s="802"/>
      <c r="QIC60" s="800"/>
      <c r="QID60" s="801"/>
      <c r="QIE60" s="307"/>
      <c r="QIF60" s="307"/>
      <c r="QIG60" s="307"/>
      <c r="QIH60" s="801"/>
      <c r="QII60" s="802"/>
      <c r="QIJ60" s="802"/>
      <c r="QIK60" s="800"/>
      <c r="QIL60" s="801"/>
      <c r="QIM60" s="307"/>
      <c r="QIN60" s="307"/>
      <c r="QIO60" s="307"/>
      <c r="QIP60" s="801"/>
      <c r="QIQ60" s="802"/>
      <c r="QIR60" s="802"/>
      <c r="QIS60" s="800"/>
      <c r="QIT60" s="801"/>
      <c r="QIU60" s="307"/>
      <c r="QIV60" s="307"/>
      <c r="QIW60" s="307"/>
      <c r="QIX60" s="801"/>
      <c r="QIY60" s="802"/>
      <c r="QIZ60" s="802"/>
      <c r="QJA60" s="800"/>
      <c r="QJB60" s="801"/>
      <c r="QJC60" s="307"/>
      <c r="QJD60" s="307"/>
      <c r="QJE60" s="307"/>
      <c r="QJF60" s="801"/>
      <c r="QJG60" s="802"/>
      <c r="QJH60" s="802"/>
      <c r="QJI60" s="800"/>
      <c r="QJJ60" s="801"/>
      <c r="QJK60" s="307"/>
      <c r="QJL60" s="307"/>
      <c r="QJM60" s="307"/>
      <c r="QJN60" s="801"/>
      <c r="QJO60" s="802"/>
      <c r="QJP60" s="802"/>
      <c r="QJQ60" s="800"/>
      <c r="QJR60" s="801"/>
      <c r="QJS60" s="307"/>
      <c r="QJT60" s="307"/>
      <c r="QJU60" s="307"/>
      <c r="QJV60" s="801"/>
      <c r="QJW60" s="802"/>
      <c r="QJX60" s="802"/>
      <c r="QJY60" s="800"/>
      <c r="QJZ60" s="801"/>
      <c r="QKA60" s="307"/>
      <c r="QKB60" s="307"/>
      <c r="QKC60" s="307"/>
      <c r="QKD60" s="801"/>
      <c r="QKE60" s="802"/>
      <c r="QKF60" s="802"/>
      <c r="QKG60" s="800"/>
      <c r="QKH60" s="801"/>
      <c r="QKI60" s="307"/>
      <c r="QKJ60" s="307"/>
      <c r="QKK60" s="307"/>
      <c r="QKL60" s="801"/>
      <c r="QKM60" s="802"/>
      <c r="QKN60" s="802"/>
      <c r="QKO60" s="800"/>
      <c r="QKP60" s="801"/>
      <c r="QKQ60" s="307"/>
      <c r="QKR60" s="307"/>
      <c r="QKS60" s="307"/>
      <c r="QKT60" s="801"/>
      <c r="QKU60" s="802"/>
      <c r="QKV60" s="802"/>
      <c r="QKW60" s="800"/>
      <c r="QKX60" s="801"/>
      <c r="QKY60" s="307"/>
      <c r="QKZ60" s="307"/>
      <c r="QLA60" s="307"/>
      <c r="QLB60" s="801"/>
      <c r="QLC60" s="802"/>
      <c r="QLD60" s="802"/>
      <c r="QLE60" s="800"/>
      <c r="QLF60" s="801"/>
      <c r="QLG60" s="307"/>
      <c r="QLH60" s="307"/>
      <c r="QLI60" s="307"/>
      <c r="QLJ60" s="801"/>
      <c r="QLK60" s="802"/>
      <c r="QLL60" s="802"/>
      <c r="QLM60" s="800"/>
      <c r="QLN60" s="801"/>
      <c r="QLO60" s="307"/>
      <c r="QLP60" s="307"/>
      <c r="QLQ60" s="307"/>
      <c r="QLR60" s="801"/>
      <c r="QLS60" s="802"/>
      <c r="QLT60" s="802"/>
      <c r="QLU60" s="800"/>
      <c r="QLV60" s="801"/>
      <c r="QLW60" s="307"/>
      <c r="QLX60" s="307"/>
      <c r="QLY60" s="307"/>
      <c r="QLZ60" s="801"/>
      <c r="QMA60" s="802"/>
      <c r="QMB60" s="802"/>
      <c r="QMC60" s="800"/>
      <c r="QMD60" s="801"/>
      <c r="QME60" s="307"/>
      <c r="QMF60" s="307"/>
      <c r="QMG60" s="307"/>
      <c r="QMH60" s="801"/>
      <c r="QMI60" s="802"/>
      <c r="QMJ60" s="802"/>
      <c r="QMK60" s="800"/>
      <c r="QML60" s="801"/>
      <c r="QMM60" s="307"/>
      <c r="QMN60" s="307"/>
      <c r="QMO60" s="307"/>
      <c r="QMP60" s="801"/>
      <c r="QMQ60" s="802"/>
      <c r="QMR60" s="802"/>
      <c r="QMS60" s="800"/>
      <c r="QMT60" s="801"/>
      <c r="QMU60" s="307"/>
      <c r="QMV60" s="307"/>
      <c r="QMW60" s="307"/>
      <c r="QMX60" s="801"/>
      <c r="QMY60" s="802"/>
      <c r="QMZ60" s="802"/>
      <c r="QNA60" s="800"/>
      <c r="QNB60" s="801"/>
      <c r="QNC60" s="307"/>
      <c r="QND60" s="307"/>
      <c r="QNE60" s="307"/>
      <c r="QNF60" s="801"/>
      <c r="QNG60" s="802"/>
      <c r="QNH60" s="802"/>
      <c r="QNI60" s="800"/>
      <c r="QNJ60" s="801"/>
      <c r="QNK60" s="307"/>
      <c r="QNL60" s="307"/>
      <c r="QNM60" s="307"/>
      <c r="QNN60" s="801"/>
      <c r="QNO60" s="802"/>
      <c r="QNP60" s="802"/>
      <c r="QNQ60" s="800"/>
      <c r="QNR60" s="801"/>
      <c r="QNS60" s="307"/>
      <c r="QNT60" s="307"/>
      <c r="QNU60" s="307"/>
      <c r="QNV60" s="801"/>
      <c r="QNW60" s="802"/>
      <c r="QNX60" s="802"/>
      <c r="QNY60" s="800"/>
      <c r="QNZ60" s="801"/>
      <c r="QOA60" s="307"/>
      <c r="QOB60" s="307"/>
      <c r="QOC60" s="307"/>
      <c r="QOD60" s="801"/>
      <c r="QOE60" s="802"/>
      <c r="QOF60" s="802"/>
      <c r="QOG60" s="800"/>
      <c r="QOH60" s="801"/>
      <c r="QOI60" s="307"/>
      <c r="QOJ60" s="307"/>
      <c r="QOK60" s="307"/>
      <c r="QOL60" s="801"/>
      <c r="QOM60" s="802"/>
      <c r="QON60" s="802"/>
      <c r="QOO60" s="800"/>
      <c r="QOP60" s="801"/>
      <c r="QOQ60" s="307"/>
      <c r="QOR60" s="307"/>
      <c r="QOS60" s="307"/>
      <c r="QOT60" s="801"/>
      <c r="QOU60" s="802"/>
      <c r="QOV60" s="802"/>
      <c r="QOW60" s="800"/>
      <c r="QOX60" s="801"/>
      <c r="QOY60" s="307"/>
      <c r="QOZ60" s="307"/>
      <c r="QPA60" s="307"/>
      <c r="QPB60" s="801"/>
      <c r="QPC60" s="802"/>
      <c r="QPD60" s="802"/>
      <c r="QPE60" s="800"/>
      <c r="QPF60" s="801"/>
      <c r="QPG60" s="307"/>
      <c r="QPH60" s="307"/>
      <c r="QPI60" s="307"/>
      <c r="QPJ60" s="801"/>
      <c r="QPK60" s="802"/>
      <c r="QPL60" s="802"/>
      <c r="QPM60" s="800"/>
      <c r="QPN60" s="801"/>
      <c r="QPO60" s="307"/>
      <c r="QPP60" s="307"/>
      <c r="QPQ60" s="307"/>
      <c r="QPR60" s="801"/>
      <c r="QPS60" s="802"/>
      <c r="QPT60" s="802"/>
      <c r="QPU60" s="800"/>
      <c r="QPV60" s="801"/>
      <c r="QPW60" s="307"/>
      <c r="QPX60" s="307"/>
      <c r="QPY60" s="307"/>
      <c r="QPZ60" s="801"/>
      <c r="QQA60" s="802"/>
      <c r="QQB60" s="802"/>
      <c r="QQC60" s="800"/>
      <c r="QQD60" s="801"/>
      <c r="QQE60" s="307"/>
      <c r="QQF60" s="307"/>
      <c r="QQG60" s="307"/>
      <c r="QQH60" s="801"/>
      <c r="QQI60" s="802"/>
      <c r="QQJ60" s="802"/>
      <c r="QQK60" s="800"/>
      <c r="QQL60" s="801"/>
      <c r="QQM60" s="307"/>
      <c r="QQN60" s="307"/>
      <c r="QQO60" s="307"/>
      <c r="QQP60" s="801"/>
      <c r="QQQ60" s="802"/>
      <c r="QQR60" s="802"/>
      <c r="QQS60" s="800"/>
      <c r="QQT60" s="801"/>
      <c r="QQU60" s="307"/>
      <c r="QQV60" s="307"/>
      <c r="QQW60" s="307"/>
      <c r="QQX60" s="801"/>
      <c r="QQY60" s="802"/>
      <c r="QQZ60" s="802"/>
      <c r="QRA60" s="800"/>
      <c r="QRB60" s="801"/>
      <c r="QRC60" s="307"/>
      <c r="QRD60" s="307"/>
      <c r="QRE60" s="307"/>
      <c r="QRF60" s="801"/>
      <c r="QRG60" s="802"/>
      <c r="QRH60" s="802"/>
      <c r="QRI60" s="800"/>
      <c r="QRJ60" s="801"/>
      <c r="QRK60" s="307"/>
      <c r="QRL60" s="307"/>
      <c r="QRM60" s="307"/>
      <c r="QRN60" s="801"/>
      <c r="QRO60" s="802"/>
      <c r="QRP60" s="802"/>
      <c r="QRQ60" s="800"/>
      <c r="QRR60" s="801"/>
      <c r="QRS60" s="307"/>
      <c r="QRT60" s="307"/>
      <c r="QRU60" s="307"/>
      <c r="QRV60" s="801"/>
      <c r="QRW60" s="802"/>
      <c r="QRX60" s="802"/>
      <c r="QRY60" s="800"/>
      <c r="QRZ60" s="801"/>
      <c r="QSA60" s="307"/>
      <c r="QSB60" s="307"/>
      <c r="QSC60" s="307"/>
      <c r="QSD60" s="801"/>
      <c r="QSE60" s="802"/>
      <c r="QSF60" s="802"/>
      <c r="QSG60" s="800"/>
      <c r="QSH60" s="801"/>
      <c r="QSI60" s="307"/>
      <c r="QSJ60" s="307"/>
      <c r="QSK60" s="307"/>
      <c r="QSL60" s="801"/>
      <c r="QSM60" s="802"/>
      <c r="QSN60" s="802"/>
      <c r="QSO60" s="800"/>
      <c r="QSP60" s="801"/>
      <c r="QSQ60" s="307"/>
      <c r="QSR60" s="307"/>
      <c r="QSS60" s="307"/>
      <c r="QST60" s="801"/>
      <c r="QSU60" s="802"/>
      <c r="QSV60" s="802"/>
      <c r="QSW60" s="800"/>
      <c r="QSX60" s="801"/>
      <c r="QSY60" s="307"/>
      <c r="QSZ60" s="307"/>
      <c r="QTA60" s="307"/>
      <c r="QTB60" s="801"/>
      <c r="QTC60" s="802"/>
      <c r="QTD60" s="802"/>
      <c r="QTE60" s="800"/>
      <c r="QTF60" s="801"/>
      <c r="QTG60" s="307"/>
      <c r="QTH60" s="307"/>
      <c r="QTI60" s="307"/>
      <c r="QTJ60" s="801"/>
      <c r="QTK60" s="802"/>
      <c r="QTL60" s="802"/>
      <c r="QTM60" s="800"/>
      <c r="QTN60" s="801"/>
      <c r="QTO60" s="307"/>
      <c r="QTP60" s="307"/>
      <c r="QTQ60" s="307"/>
      <c r="QTR60" s="801"/>
      <c r="QTS60" s="802"/>
      <c r="QTT60" s="802"/>
      <c r="QTU60" s="800"/>
      <c r="QTV60" s="801"/>
      <c r="QTW60" s="307"/>
      <c r="QTX60" s="307"/>
      <c r="QTY60" s="307"/>
      <c r="QTZ60" s="801"/>
      <c r="QUA60" s="802"/>
      <c r="QUB60" s="802"/>
      <c r="QUC60" s="800"/>
      <c r="QUD60" s="801"/>
      <c r="QUE60" s="307"/>
      <c r="QUF60" s="307"/>
      <c r="QUG60" s="307"/>
      <c r="QUH60" s="801"/>
      <c r="QUI60" s="802"/>
      <c r="QUJ60" s="802"/>
      <c r="QUK60" s="800"/>
      <c r="QUL60" s="801"/>
      <c r="QUM60" s="307"/>
      <c r="QUN60" s="307"/>
      <c r="QUO60" s="307"/>
      <c r="QUP60" s="801"/>
      <c r="QUQ60" s="802"/>
      <c r="QUR60" s="802"/>
      <c r="QUS60" s="800"/>
      <c r="QUT60" s="801"/>
      <c r="QUU60" s="307"/>
      <c r="QUV60" s="307"/>
      <c r="QUW60" s="307"/>
      <c r="QUX60" s="801"/>
      <c r="QUY60" s="802"/>
      <c r="QUZ60" s="802"/>
      <c r="QVA60" s="800"/>
      <c r="QVB60" s="801"/>
      <c r="QVC60" s="307"/>
      <c r="QVD60" s="307"/>
      <c r="QVE60" s="307"/>
      <c r="QVF60" s="801"/>
      <c r="QVG60" s="802"/>
      <c r="QVH60" s="802"/>
      <c r="QVI60" s="800"/>
      <c r="QVJ60" s="801"/>
      <c r="QVK60" s="307"/>
      <c r="QVL60" s="307"/>
      <c r="QVM60" s="307"/>
      <c r="QVN60" s="801"/>
      <c r="QVO60" s="802"/>
      <c r="QVP60" s="802"/>
      <c r="QVQ60" s="800"/>
      <c r="QVR60" s="801"/>
      <c r="QVS60" s="307"/>
      <c r="QVT60" s="307"/>
      <c r="QVU60" s="307"/>
      <c r="QVV60" s="801"/>
      <c r="QVW60" s="802"/>
      <c r="QVX60" s="802"/>
      <c r="QVY60" s="800"/>
      <c r="QVZ60" s="801"/>
      <c r="QWA60" s="307"/>
      <c r="QWB60" s="307"/>
      <c r="QWC60" s="307"/>
      <c r="QWD60" s="801"/>
      <c r="QWE60" s="802"/>
      <c r="QWF60" s="802"/>
      <c r="QWG60" s="800"/>
      <c r="QWH60" s="801"/>
      <c r="QWI60" s="307"/>
      <c r="QWJ60" s="307"/>
      <c r="QWK60" s="307"/>
      <c r="QWL60" s="801"/>
      <c r="QWM60" s="802"/>
      <c r="QWN60" s="802"/>
      <c r="QWO60" s="800"/>
      <c r="QWP60" s="801"/>
      <c r="QWQ60" s="307"/>
      <c r="QWR60" s="307"/>
      <c r="QWS60" s="307"/>
      <c r="QWT60" s="801"/>
      <c r="QWU60" s="802"/>
      <c r="QWV60" s="802"/>
      <c r="QWW60" s="800"/>
      <c r="QWX60" s="801"/>
      <c r="QWY60" s="307"/>
      <c r="QWZ60" s="307"/>
      <c r="QXA60" s="307"/>
      <c r="QXB60" s="801"/>
      <c r="QXC60" s="802"/>
      <c r="QXD60" s="802"/>
      <c r="QXE60" s="800"/>
      <c r="QXF60" s="801"/>
      <c r="QXG60" s="307"/>
      <c r="QXH60" s="307"/>
      <c r="QXI60" s="307"/>
      <c r="QXJ60" s="801"/>
      <c r="QXK60" s="802"/>
      <c r="QXL60" s="802"/>
      <c r="QXM60" s="800"/>
      <c r="QXN60" s="801"/>
      <c r="QXO60" s="307"/>
      <c r="QXP60" s="307"/>
      <c r="QXQ60" s="307"/>
      <c r="QXR60" s="801"/>
      <c r="QXS60" s="802"/>
      <c r="QXT60" s="802"/>
      <c r="QXU60" s="800"/>
      <c r="QXV60" s="801"/>
      <c r="QXW60" s="307"/>
      <c r="QXX60" s="307"/>
      <c r="QXY60" s="307"/>
      <c r="QXZ60" s="801"/>
      <c r="QYA60" s="802"/>
      <c r="QYB60" s="802"/>
      <c r="QYC60" s="800"/>
      <c r="QYD60" s="801"/>
      <c r="QYE60" s="307"/>
      <c r="QYF60" s="307"/>
      <c r="QYG60" s="307"/>
      <c r="QYH60" s="801"/>
      <c r="QYI60" s="802"/>
      <c r="QYJ60" s="802"/>
      <c r="QYK60" s="800"/>
      <c r="QYL60" s="801"/>
      <c r="QYM60" s="307"/>
      <c r="QYN60" s="307"/>
      <c r="QYO60" s="307"/>
      <c r="QYP60" s="801"/>
      <c r="QYQ60" s="802"/>
      <c r="QYR60" s="802"/>
      <c r="QYS60" s="800"/>
      <c r="QYT60" s="801"/>
      <c r="QYU60" s="307"/>
      <c r="QYV60" s="307"/>
      <c r="QYW60" s="307"/>
      <c r="QYX60" s="801"/>
      <c r="QYY60" s="802"/>
      <c r="QYZ60" s="802"/>
      <c r="QZA60" s="800"/>
      <c r="QZB60" s="801"/>
      <c r="QZC60" s="307"/>
      <c r="QZD60" s="307"/>
      <c r="QZE60" s="307"/>
      <c r="QZF60" s="801"/>
      <c r="QZG60" s="802"/>
      <c r="QZH60" s="802"/>
      <c r="QZI60" s="800"/>
      <c r="QZJ60" s="801"/>
      <c r="QZK60" s="307"/>
      <c r="QZL60" s="307"/>
      <c r="QZM60" s="307"/>
      <c r="QZN60" s="801"/>
      <c r="QZO60" s="802"/>
      <c r="QZP60" s="802"/>
      <c r="QZQ60" s="800"/>
      <c r="QZR60" s="801"/>
      <c r="QZS60" s="307"/>
      <c r="QZT60" s="307"/>
      <c r="QZU60" s="307"/>
      <c r="QZV60" s="801"/>
      <c r="QZW60" s="802"/>
      <c r="QZX60" s="802"/>
      <c r="QZY60" s="800"/>
      <c r="QZZ60" s="801"/>
      <c r="RAA60" s="307"/>
      <c r="RAB60" s="307"/>
      <c r="RAC60" s="307"/>
      <c r="RAD60" s="801"/>
      <c r="RAE60" s="802"/>
      <c r="RAF60" s="802"/>
      <c r="RAG60" s="800"/>
      <c r="RAH60" s="801"/>
      <c r="RAI60" s="307"/>
      <c r="RAJ60" s="307"/>
      <c r="RAK60" s="307"/>
      <c r="RAL60" s="801"/>
      <c r="RAM60" s="802"/>
      <c r="RAN60" s="802"/>
      <c r="RAO60" s="800"/>
      <c r="RAP60" s="801"/>
      <c r="RAQ60" s="307"/>
      <c r="RAR60" s="307"/>
      <c r="RAS60" s="307"/>
      <c r="RAT60" s="801"/>
      <c r="RAU60" s="802"/>
      <c r="RAV60" s="802"/>
      <c r="RAW60" s="800"/>
      <c r="RAX60" s="801"/>
      <c r="RAY60" s="307"/>
      <c r="RAZ60" s="307"/>
      <c r="RBA60" s="307"/>
      <c r="RBB60" s="801"/>
      <c r="RBC60" s="802"/>
      <c r="RBD60" s="802"/>
      <c r="RBE60" s="800"/>
      <c r="RBF60" s="801"/>
      <c r="RBG60" s="307"/>
      <c r="RBH60" s="307"/>
      <c r="RBI60" s="307"/>
      <c r="RBJ60" s="801"/>
      <c r="RBK60" s="802"/>
      <c r="RBL60" s="802"/>
      <c r="RBM60" s="800"/>
      <c r="RBN60" s="801"/>
      <c r="RBO60" s="307"/>
      <c r="RBP60" s="307"/>
      <c r="RBQ60" s="307"/>
      <c r="RBR60" s="801"/>
      <c r="RBS60" s="802"/>
      <c r="RBT60" s="802"/>
      <c r="RBU60" s="800"/>
      <c r="RBV60" s="801"/>
      <c r="RBW60" s="307"/>
      <c r="RBX60" s="307"/>
      <c r="RBY60" s="307"/>
      <c r="RBZ60" s="801"/>
      <c r="RCA60" s="802"/>
      <c r="RCB60" s="802"/>
      <c r="RCC60" s="800"/>
      <c r="RCD60" s="801"/>
      <c r="RCE60" s="307"/>
      <c r="RCF60" s="307"/>
      <c r="RCG60" s="307"/>
      <c r="RCH60" s="801"/>
      <c r="RCI60" s="802"/>
      <c r="RCJ60" s="802"/>
      <c r="RCK60" s="800"/>
      <c r="RCL60" s="801"/>
      <c r="RCM60" s="307"/>
      <c r="RCN60" s="307"/>
      <c r="RCO60" s="307"/>
      <c r="RCP60" s="801"/>
      <c r="RCQ60" s="802"/>
      <c r="RCR60" s="802"/>
      <c r="RCS60" s="800"/>
      <c r="RCT60" s="801"/>
      <c r="RCU60" s="307"/>
      <c r="RCV60" s="307"/>
      <c r="RCW60" s="307"/>
      <c r="RCX60" s="801"/>
      <c r="RCY60" s="802"/>
      <c r="RCZ60" s="802"/>
      <c r="RDA60" s="800"/>
      <c r="RDB60" s="801"/>
      <c r="RDC60" s="307"/>
      <c r="RDD60" s="307"/>
      <c r="RDE60" s="307"/>
      <c r="RDF60" s="801"/>
      <c r="RDG60" s="802"/>
      <c r="RDH60" s="802"/>
      <c r="RDI60" s="800"/>
      <c r="RDJ60" s="801"/>
      <c r="RDK60" s="307"/>
      <c r="RDL60" s="307"/>
      <c r="RDM60" s="307"/>
      <c r="RDN60" s="801"/>
      <c r="RDO60" s="802"/>
      <c r="RDP60" s="802"/>
      <c r="RDQ60" s="800"/>
      <c r="RDR60" s="801"/>
      <c r="RDS60" s="307"/>
      <c r="RDT60" s="307"/>
      <c r="RDU60" s="307"/>
      <c r="RDV60" s="801"/>
      <c r="RDW60" s="802"/>
      <c r="RDX60" s="802"/>
      <c r="RDY60" s="800"/>
      <c r="RDZ60" s="801"/>
      <c r="REA60" s="307"/>
      <c r="REB60" s="307"/>
      <c r="REC60" s="307"/>
      <c r="RED60" s="801"/>
      <c r="REE60" s="802"/>
      <c r="REF60" s="802"/>
      <c r="REG60" s="800"/>
      <c r="REH60" s="801"/>
      <c r="REI60" s="307"/>
      <c r="REJ60" s="307"/>
      <c r="REK60" s="307"/>
      <c r="REL60" s="801"/>
      <c r="REM60" s="802"/>
      <c r="REN60" s="802"/>
      <c r="REO60" s="800"/>
      <c r="REP60" s="801"/>
      <c r="REQ60" s="307"/>
      <c r="RER60" s="307"/>
      <c r="RES60" s="307"/>
      <c r="RET60" s="801"/>
      <c r="REU60" s="802"/>
      <c r="REV60" s="802"/>
      <c r="REW60" s="800"/>
      <c r="REX60" s="801"/>
      <c r="REY60" s="307"/>
      <c r="REZ60" s="307"/>
      <c r="RFA60" s="307"/>
      <c r="RFB60" s="801"/>
      <c r="RFC60" s="802"/>
      <c r="RFD60" s="802"/>
      <c r="RFE60" s="800"/>
      <c r="RFF60" s="801"/>
      <c r="RFG60" s="307"/>
      <c r="RFH60" s="307"/>
      <c r="RFI60" s="307"/>
      <c r="RFJ60" s="801"/>
      <c r="RFK60" s="802"/>
      <c r="RFL60" s="802"/>
      <c r="RFM60" s="800"/>
      <c r="RFN60" s="801"/>
      <c r="RFO60" s="307"/>
      <c r="RFP60" s="307"/>
      <c r="RFQ60" s="307"/>
      <c r="RFR60" s="801"/>
      <c r="RFS60" s="802"/>
      <c r="RFT60" s="802"/>
      <c r="RFU60" s="800"/>
      <c r="RFV60" s="801"/>
      <c r="RFW60" s="307"/>
      <c r="RFX60" s="307"/>
      <c r="RFY60" s="307"/>
      <c r="RFZ60" s="801"/>
      <c r="RGA60" s="802"/>
      <c r="RGB60" s="802"/>
      <c r="RGC60" s="800"/>
      <c r="RGD60" s="801"/>
      <c r="RGE60" s="307"/>
      <c r="RGF60" s="307"/>
      <c r="RGG60" s="307"/>
      <c r="RGH60" s="801"/>
      <c r="RGI60" s="802"/>
      <c r="RGJ60" s="802"/>
      <c r="RGK60" s="800"/>
      <c r="RGL60" s="801"/>
      <c r="RGM60" s="307"/>
      <c r="RGN60" s="307"/>
      <c r="RGO60" s="307"/>
      <c r="RGP60" s="801"/>
      <c r="RGQ60" s="802"/>
      <c r="RGR60" s="802"/>
      <c r="RGS60" s="800"/>
      <c r="RGT60" s="801"/>
      <c r="RGU60" s="307"/>
      <c r="RGV60" s="307"/>
      <c r="RGW60" s="307"/>
      <c r="RGX60" s="801"/>
      <c r="RGY60" s="802"/>
      <c r="RGZ60" s="802"/>
      <c r="RHA60" s="800"/>
      <c r="RHB60" s="801"/>
      <c r="RHC60" s="307"/>
      <c r="RHD60" s="307"/>
      <c r="RHE60" s="307"/>
      <c r="RHF60" s="801"/>
      <c r="RHG60" s="802"/>
      <c r="RHH60" s="802"/>
      <c r="RHI60" s="800"/>
      <c r="RHJ60" s="801"/>
      <c r="RHK60" s="307"/>
      <c r="RHL60" s="307"/>
      <c r="RHM60" s="307"/>
      <c r="RHN60" s="801"/>
      <c r="RHO60" s="802"/>
      <c r="RHP60" s="802"/>
      <c r="RHQ60" s="800"/>
      <c r="RHR60" s="801"/>
      <c r="RHS60" s="307"/>
      <c r="RHT60" s="307"/>
      <c r="RHU60" s="307"/>
      <c r="RHV60" s="801"/>
      <c r="RHW60" s="802"/>
      <c r="RHX60" s="802"/>
      <c r="RHY60" s="800"/>
      <c r="RHZ60" s="801"/>
      <c r="RIA60" s="307"/>
      <c r="RIB60" s="307"/>
      <c r="RIC60" s="307"/>
      <c r="RID60" s="801"/>
      <c r="RIE60" s="802"/>
      <c r="RIF60" s="802"/>
      <c r="RIG60" s="800"/>
      <c r="RIH60" s="801"/>
      <c r="RII60" s="307"/>
      <c r="RIJ60" s="307"/>
      <c r="RIK60" s="307"/>
      <c r="RIL60" s="801"/>
      <c r="RIM60" s="802"/>
      <c r="RIN60" s="802"/>
      <c r="RIO60" s="800"/>
      <c r="RIP60" s="801"/>
      <c r="RIQ60" s="307"/>
      <c r="RIR60" s="307"/>
      <c r="RIS60" s="307"/>
      <c r="RIT60" s="801"/>
      <c r="RIU60" s="802"/>
      <c r="RIV60" s="802"/>
      <c r="RIW60" s="800"/>
      <c r="RIX60" s="801"/>
      <c r="RIY60" s="307"/>
      <c r="RIZ60" s="307"/>
      <c r="RJA60" s="307"/>
      <c r="RJB60" s="801"/>
      <c r="RJC60" s="802"/>
      <c r="RJD60" s="802"/>
      <c r="RJE60" s="800"/>
      <c r="RJF60" s="801"/>
      <c r="RJG60" s="307"/>
      <c r="RJH60" s="307"/>
      <c r="RJI60" s="307"/>
      <c r="RJJ60" s="801"/>
      <c r="RJK60" s="802"/>
      <c r="RJL60" s="802"/>
      <c r="RJM60" s="800"/>
      <c r="RJN60" s="801"/>
      <c r="RJO60" s="307"/>
      <c r="RJP60" s="307"/>
      <c r="RJQ60" s="307"/>
      <c r="RJR60" s="801"/>
      <c r="RJS60" s="802"/>
      <c r="RJT60" s="802"/>
      <c r="RJU60" s="800"/>
      <c r="RJV60" s="801"/>
      <c r="RJW60" s="307"/>
      <c r="RJX60" s="307"/>
      <c r="RJY60" s="307"/>
      <c r="RJZ60" s="801"/>
      <c r="RKA60" s="802"/>
      <c r="RKB60" s="802"/>
      <c r="RKC60" s="800"/>
      <c r="RKD60" s="801"/>
      <c r="RKE60" s="307"/>
      <c r="RKF60" s="307"/>
      <c r="RKG60" s="307"/>
      <c r="RKH60" s="801"/>
      <c r="RKI60" s="802"/>
      <c r="RKJ60" s="802"/>
      <c r="RKK60" s="800"/>
      <c r="RKL60" s="801"/>
      <c r="RKM60" s="307"/>
      <c r="RKN60" s="307"/>
      <c r="RKO60" s="307"/>
      <c r="RKP60" s="801"/>
      <c r="RKQ60" s="802"/>
      <c r="RKR60" s="802"/>
      <c r="RKS60" s="800"/>
      <c r="RKT60" s="801"/>
      <c r="RKU60" s="307"/>
      <c r="RKV60" s="307"/>
      <c r="RKW60" s="307"/>
      <c r="RKX60" s="801"/>
      <c r="RKY60" s="802"/>
      <c r="RKZ60" s="802"/>
      <c r="RLA60" s="800"/>
      <c r="RLB60" s="801"/>
      <c r="RLC60" s="307"/>
      <c r="RLD60" s="307"/>
      <c r="RLE60" s="307"/>
      <c r="RLF60" s="801"/>
      <c r="RLG60" s="802"/>
      <c r="RLH60" s="802"/>
      <c r="RLI60" s="800"/>
      <c r="RLJ60" s="801"/>
      <c r="RLK60" s="307"/>
      <c r="RLL60" s="307"/>
      <c r="RLM60" s="307"/>
      <c r="RLN60" s="801"/>
      <c r="RLO60" s="802"/>
      <c r="RLP60" s="802"/>
      <c r="RLQ60" s="800"/>
      <c r="RLR60" s="801"/>
      <c r="RLS60" s="307"/>
      <c r="RLT60" s="307"/>
      <c r="RLU60" s="307"/>
      <c r="RLV60" s="801"/>
      <c r="RLW60" s="802"/>
      <c r="RLX60" s="802"/>
      <c r="RLY60" s="800"/>
      <c r="RLZ60" s="801"/>
      <c r="RMA60" s="307"/>
      <c r="RMB60" s="307"/>
      <c r="RMC60" s="307"/>
      <c r="RMD60" s="801"/>
      <c r="RME60" s="802"/>
      <c r="RMF60" s="802"/>
      <c r="RMG60" s="800"/>
      <c r="RMH60" s="801"/>
      <c r="RMI60" s="307"/>
      <c r="RMJ60" s="307"/>
      <c r="RMK60" s="307"/>
      <c r="RML60" s="801"/>
      <c r="RMM60" s="802"/>
      <c r="RMN60" s="802"/>
      <c r="RMO60" s="800"/>
      <c r="RMP60" s="801"/>
      <c r="RMQ60" s="307"/>
      <c r="RMR60" s="307"/>
      <c r="RMS60" s="307"/>
      <c r="RMT60" s="801"/>
      <c r="RMU60" s="802"/>
      <c r="RMV60" s="802"/>
      <c r="RMW60" s="800"/>
      <c r="RMX60" s="801"/>
      <c r="RMY60" s="307"/>
      <c r="RMZ60" s="307"/>
      <c r="RNA60" s="307"/>
      <c r="RNB60" s="801"/>
      <c r="RNC60" s="802"/>
      <c r="RND60" s="802"/>
      <c r="RNE60" s="800"/>
      <c r="RNF60" s="801"/>
      <c r="RNG60" s="307"/>
      <c r="RNH60" s="307"/>
      <c r="RNI60" s="307"/>
      <c r="RNJ60" s="801"/>
      <c r="RNK60" s="802"/>
      <c r="RNL60" s="802"/>
      <c r="RNM60" s="800"/>
      <c r="RNN60" s="801"/>
      <c r="RNO60" s="307"/>
      <c r="RNP60" s="307"/>
      <c r="RNQ60" s="307"/>
      <c r="RNR60" s="801"/>
      <c r="RNS60" s="802"/>
      <c r="RNT60" s="802"/>
      <c r="RNU60" s="800"/>
      <c r="RNV60" s="801"/>
      <c r="RNW60" s="307"/>
      <c r="RNX60" s="307"/>
      <c r="RNY60" s="307"/>
      <c r="RNZ60" s="801"/>
      <c r="ROA60" s="802"/>
      <c r="ROB60" s="802"/>
      <c r="ROC60" s="800"/>
      <c r="ROD60" s="801"/>
      <c r="ROE60" s="307"/>
      <c r="ROF60" s="307"/>
      <c r="ROG60" s="307"/>
      <c r="ROH60" s="801"/>
      <c r="ROI60" s="802"/>
      <c r="ROJ60" s="802"/>
      <c r="ROK60" s="800"/>
      <c r="ROL60" s="801"/>
      <c r="ROM60" s="307"/>
      <c r="RON60" s="307"/>
      <c r="ROO60" s="307"/>
      <c r="ROP60" s="801"/>
      <c r="ROQ60" s="802"/>
      <c r="ROR60" s="802"/>
      <c r="ROS60" s="800"/>
      <c r="ROT60" s="801"/>
      <c r="ROU60" s="307"/>
      <c r="ROV60" s="307"/>
      <c r="ROW60" s="307"/>
      <c r="ROX60" s="801"/>
      <c r="ROY60" s="802"/>
      <c r="ROZ60" s="802"/>
      <c r="RPA60" s="800"/>
      <c r="RPB60" s="801"/>
      <c r="RPC60" s="307"/>
      <c r="RPD60" s="307"/>
      <c r="RPE60" s="307"/>
      <c r="RPF60" s="801"/>
      <c r="RPG60" s="802"/>
      <c r="RPH60" s="802"/>
      <c r="RPI60" s="800"/>
      <c r="RPJ60" s="801"/>
      <c r="RPK60" s="307"/>
      <c r="RPL60" s="307"/>
      <c r="RPM60" s="307"/>
      <c r="RPN60" s="801"/>
      <c r="RPO60" s="802"/>
      <c r="RPP60" s="802"/>
      <c r="RPQ60" s="800"/>
      <c r="RPR60" s="801"/>
      <c r="RPS60" s="307"/>
      <c r="RPT60" s="307"/>
      <c r="RPU60" s="307"/>
      <c r="RPV60" s="801"/>
      <c r="RPW60" s="802"/>
      <c r="RPX60" s="802"/>
      <c r="RPY60" s="800"/>
      <c r="RPZ60" s="801"/>
      <c r="RQA60" s="307"/>
      <c r="RQB60" s="307"/>
      <c r="RQC60" s="307"/>
      <c r="RQD60" s="801"/>
      <c r="RQE60" s="802"/>
      <c r="RQF60" s="802"/>
      <c r="RQG60" s="800"/>
      <c r="RQH60" s="801"/>
      <c r="RQI60" s="307"/>
      <c r="RQJ60" s="307"/>
      <c r="RQK60" s="307"/>
      <c r="RQL60" s="801"/>
      <c r="RQM60" s="802"/>
      <c r="RQN60" s="802"/>
      <c r="RQO60" s="800"/>
      <c r="RQP60" s="801"/>
      <c r="RQQ60" s="307"/>
      <c r="RQR60" s="307"/>
      <c r="RQS60" s="307"/>
      <c r="RQT60" s="801"/>
      <c r="RQU60" s="802"/>
      <c r="RQV60" s="802"/>
      <c r="RQW60" s="800"/>
      <c r="RQX60" s="801"/>
      <c r="RQY60" s="307"/>
      <c r="RQZ60" s="307"/>
      <c r="RRA60" s="307"/>
      <c r="RRB60" s="801"/>
      <c r="RRC60" s="802"/>
      <c r="RRD60" s="802"/>
      <c r="RRE60" s="800"/>
      <c r="RRF60" s="801"/>
      <c r="RRG60" s="307"/>
      <c r="RRH60" s="307"/>
      <c r="RRI60" s="307"/>
      <c r="RRJ60" s="801"/>
      <c r="RRK60" s="802"/>
      <c r="RRL60" s="802"/>
      <c r="RRM60" s="800"/>
      <c r="RRN60" s="801"/>
      <c r="RRO60" s="307"/>
      <c r="RRP60" s="307"/>
      <c r="RRQ60" s="307"/>
      <c r="RRR60" s="801"/>
      <c r="RRS60" s="802"/>
      <c r="RRT60" s="802"/>
      <c r="RRU60" s="800"/>
      <c r="RRV60" s="801"/>
      <c r="RRW60" s="307"/>
      <c r="RRX60" s="307"/>
      <c r="RRY60" s="307"/>
      <c r="RRZ60" s="801"/>
      <c r="RSA60" s="802"/>
      <c r="RSB60" s="802"/>
      <c r="RSC60" s="800"/>
      <c r="RSD60" s="801"/>
      <c r="RSE60" s="307"/>
      <c r="RSF60" s="307"/>
      <c r="RSG60" s="307"/>
      <c r="RSH60" s="801"/>
      <c r="RSI60" s="802"/>
      <c r="RSJ60" s="802"/>
      <c r="RSK60" s="800"/>
      <c r="RSL60" s="801"/>
      <c r="RSM60" s="307"/>
      <c r="RSN60" s="307"/>
      <c r="RSO60" s="307"/>
      <c r="RSP60" s="801"/>
      <c r="RSQ60" s="802"/>
      <c r="RSR60" s="802"/>
      <c r="RSS60" s="800"/>
      <c r="RST60" s="801"/>
      <c r="RSU60" s="307"/>
      <c r="RSV60" s="307"/>
      <c r="RSW60" s="307"/>
      <c r="RSX60" s="801"/>
      <c r="RSY60" s="802"/>
      <c r="RSZ60" s="802"/>
      <c r="RTA60" s="800"/>
      <c r="RTB60" s="801"/>
      <c r="RTC60" s="307"/>
      <c r="RTD60" s="307"/>
      <c r="RTE60" s="307"/>
      <c r="RTF60" s="801"/>
      <c r="RTG60" s="802"/>
      <c r="RTH60" s="802"/>
      <c r="RTI60" s="800"/>
      <c r="RTJ60" s="801"/>
      <c r="RTK60" s="307"/>
      <c r="RTL60" s="307"/>
      <c r="RTM60" s="307"/>
      <c r="RTN60" s="801"/>
      <c r="RTO60" s="802"/>
      <c r="RTP60" s="802"/>
      <c r="RTQ60" s="800"/>
      <c r="RTR60" s="801"/>
      <c r="RTS60" s="307"/>
      <c r="RTT60" s="307"/>
      <c r="RTU60" s="307"/>
      <c r="RTV60" s="801"/>
      <c r="RTW60" s="802"/>
      <c r="RTX60" s="802"/>
      <c r="RTY60" s="800"/>
      <c r="RTZ60" s="801"/>
      <c r="RUA60" s="307"/>
      <c r="RUB60" s="307"/>
      <c r="RUC60" s="307"/>
      <c r="RUD60" s="801"/>
      <c r="RUE60" s="802"/>
      <c r="RUF60" s="802"/>
      <c r="RUG60" s="800"/>
      <c r="RUH60" s="801"/>
      <c r="RUI60" s="307"/>
      <c r="RUJ60" s="307"/>
      <c r="RUK60" s="307"/>
      <c r="RUL60" s="801"/>
      <c r="RUM60" s="802"/>
      <c r="RUN60" s="802"/>
      <c r="RUO60" s="800"/>
      <c r="RUP60" s="801"/>
      <c r="RUQ60" s="307"/>
      <c r="RUR60" s="307"/>
      <c r="RUS60" s="307"/>
      <c r="RUT60" s="801"/>
      <c r="RUU60" s="802"/>
      <c r="RUV60" s="802"/>
      <c r="RUW60" s="800"/>
      <c r="RUX60" s="801"/>
      <c r="RUY60" s="307"/>
      <c r="RUZ60" s="307"/>
      <c r="RVA60" s="307"/>
      <c r="RVB60" s="801"/>
      <c r="RVC60" s="802"/>
      <c r="RVD60" s="802"/>
      <c r="RVE60" s="800"/>
      <c r="RVF60" s="801"/>
      <c r="RVG60" s="307"/>
      <c r="RVH60" s="307"/>
      <c r="RVI60" s="307"/>
      <c r="RVJ60" s="801"/>
      <c r="RVK60" s="802"/>
      <c r="RVL60" s="802"/>
      <c r="RVM60" s="800"/>
      <c r="RVN60" s="801"/>
      <c r="RVO60" s="307"/>
      <c r="RVP60" s="307"/>
      <c r="RVQ60" s="307"/>
      <c r="RVR60" s="801"/>
      <c r="RVS60" s="802"/>
      <c r="RVT60" s="802"/>
      <c r="RVU60" s="800"/>
      <c r="RVV60" s="801"/>
      <c r="RVW60" s="307"/>
      <c r="RVX60" s="307"/>
      <c r="RVY60" s="307"/>
      <c r="RVZ60" s="801"/>
      <c r="RWA60" s="802"/>
      <c r="RWB60" s="802"/>
      <c r="RWC60" s="800"/>
      <c r="RWD60" s="801"/>
      <c r="RWE60" s="307"/>
      <c r="RWF60" s="307"/>
      <c r="RWG60" s="307"/>
      <c r="RWH60" s="801"/>
      <c r="RWI60" s="802"/>
      <c r="RWJ60" s="802"/>
      <c r="RWK60" s="800"/>
      <c r="RWL60" s="801"/>
      <c r="RWM60" s="307"/>
      <c r="RWN60" s="307"/>
      <c r="RWO60" s="307"/>
      <c r="RWP60" s="801"/>
      <c r="RWQ60" s="802"/>
      <c r="RWR60" s="802"/>
      <c r="RWS60" s="800"/>
      <c r="RWT60" s="801"/>
      <c r="RWU60" s="307"/>
      <c r="RWV60" s="307"/>
      <c r="RWW60" s="307"/>
      <c r="RWX60" s="801"/>
      <c r="RWY60" s="802"/>
      <c r="RWZ60" s="802"/>
      <c r="RXA60" s="800"/>
      <c r="RXB60" s="801"/>
      <c r="RXC60" s="307"/>
      <c r="RXD60" s="307"/>
      <c r="RXE60" s="307"/>
      <c r="RXF60" s="801"/>
      <c r="RXG60" s="802"/>
      <c r="RXH60" s="802"/>
      <c r="RXI60" s="800"/>
      <c r="RXJ60" s="801"/>
      <c r="RXK60" s="307"/>
      <c r="RXL60" s="307"/>
      <c r="RXM60" s="307"/>
      <c r="RXN60" s="801"/>
      <c r="RXO60" s="802"/>
      <c r="RXP60" s="802"/>
      <c r="RXQ60" s="800"/>
      <c r="RXR60" s="801"/>
      <c r="RXS60" s="307"/>
      <c r="RXT60" s="307"/>
      <c r="RXU60" s="307"/>
      <c r="RXV60" s="801"/>
      <c r="RXW60" s="802"/>
      <c r="RXX60" s="802"/>
      <c r="RXY60" s="800"/>
      <c r="RXZ60" s="801"/>
      <c r="RYA60" s="307"/>
      <c r="RYB60" s="307"/>
      <c r="RYC60" s="307"/>
      <c r="RYD60" s="801"/>
      <c r="RYE60" s="802"/>
      <c r="RYF60" s="802"/>
      <c r="RYG60" s="800"/>
      <c r="RYH60" s="801"/>
      <c r="RYI60" s="307"/>
      <c r="RYJ60" s="307"/>
      <c r="RYK60" s="307"/>
      <c r="RYL60" s="801"/>
      <c r="RYM60" s="802"/>
      <c r="RYN60" s="802"/>
      <c r="RYO60" s="800"/>
      <c r="RYP60" s="801"/>
      <c r="RYQ60" s="307"/>
      <c r="RYR60" s="307"/>
      <c r="RYS60" s="307"/>
      <c r="RYT60" s="801"/>
      <c r="RYU60" s="802"/>
      <c r="RYV60" s="802"/>
      <c r="RYW60" s="800"/>
      <c r="RYX60" s="801"/>
      <c r="RYY60" s="307"/>
      <c r="RYZ60" s="307"/>
      <c r="RZA60" s="307"/>
      <c r="RZB60" s="801"/>
      <c r="RZC60" s="802"/>
      <c r="RZD60" s="802"/>
      <c r="RZE60" s="800"/>
      <c r="RZF60" s="801"/>
      <c r="RZG60" s="307"/>
      <c r="RZH60" s="307"/>
      <c r="RZI60" s="307"/>
      <c r="RZJ60" s="801"/>
      <c r="RZK60" s="802"/>
      <c r="RZL60" s="802"/>
      <c r="RZM60" s="800"/>
      <c r="RZN60" s="801"/>
      <c r="RZO60" s="307"/>
      <c r="RZP60" s="307"/>
      <c r="RZQ60" s="307"/>
      <c r="RZR60" s="801"/>
      <c r="RZS60" s="802"/>
      <c r="RZT60" s="802"/>
      <c r="RZU60" s="800"/>
      <c r="RZV60" s="801"/>
      <c r="RZW60" s="307"/>
      <c r="RZX60" s="307"/>
      <c r="RZY60" s="307"/>
      <c r="RZZ60" s="801"/>
      <c r="SAA60" s="802"/>
      <c r="SAB60" s="802"/>
      <c r="SAC60" s="800"/>
      <c r="SAD60" s="801"/>
      <c r="SAE60" s="307"/>
      <c r="SAF60" s="307"/>
      <c r="SAG60" s="307"/>
      <c r="SAH60" s="801"/>
      <c r="SAI60" s="802"/>
      <c r="SAJ60" s="802"/>
      <c r="SAK60" s="800"/>
      <c r="SAL60" s="801"/>
      <c r="SAM60" s="307"/>
      <c r="SAN60" s="307"/>
      <c r="SAO60" s="307"/>
      <c r="SAP60" s="801"/>
      <c r="SAQ60" s="802"/>
      <c r="SAR60" s="802"/>
      <c r="SAS60" s="800"/>
      <c r="SAT60" s="801"/>
      <c r="SAU60" s="307"/>
      <c r="SAV60" s="307"/>
      <c r="SAW60" s="307"/>
      <c r="SAX60" s="801"/>
      <c r="SAY60" s="802"/>
      <c r="SAZ60" s="802"/>
      <c r="SBA60" s="800"/>
      <c r="SBB60" s="801"/>
      <c r="SBC60" s="307"/>
      <c r="SBD60" s="307"/>
      <c r="SBE60" s="307"/>
      <c r="SBF60" s="801"/>
      <c r="SBG60" s="802"/>
      <c r="SBH60" s="802"/>
      <c r="SBI60" s="800"/>
      <c r="SBJ60" s="801"/>
      <c r="SBK60" s="307"/>
      <c r="SBL60" s="307"/>
      <c r="SBM60" s="307"/>
      <c r="SBN60" s="801"/>
      <c r="SBO60" s="802"/>
      <c r="SBP60" s="802"/>
      <c r="SBQ60" s="800"/>
      <c r="SBR60" s="801"/>
      <c r="SBS60" s="307"/>
      <c r="SBT60" s="307"/>
      <c r="SBU60" s="307"/>
      <c r="SBV60" s="801"/>
      <c r="SBW60" s="802"/>
      <c r="SBX60" s="802"/>
      <c r="SBY60" s="800"/>
      <c r="SBZ60" s="801"/>
      <c r="SCA60" s="307"/>
      <c r="SCB60" s="307"/>
      <c r="SCC60" s="307"/>
      <c r="SCD60" s="801"/>
      <c r="SCE60" s="802"/>
      <c r="SCF60" s="802"/>
      <c r="SCG60" s="800"/>
      <c r="SCH60" s="801"/>
      <c r="SCI60" s="307"/>
      <c r="SCJ60" s="307"/>
      <c r="SCK60" s="307"/>
      <c r="SCL60" s="801"/>
      <c r="SCM60" s="802"/>
      <c r="SCN60" s="802"/>
      <c r="SCO60" s="800"/>
      <c r="SCP60" s="801"/>
      <c r="SCQ60" s="307"/>
      <c r="SCR60" s="307"/>
      <c r="SCS60" s="307"/>
      <c r="SCT60" s="801"/>
      <c r="SCU60" s="802"/>
      <c r="SCV60" s="802"/>
      <c r="SCW60" s="800"/>
      <c r="SCX60" s="801"/>
      <c r="SCY60" s="307"/>
      <c r="SCZ60" s="307"/>
      <c r="SDA60" s="307"/>
      <c r="SDB60" s="801"/>
      <c r="SDC60" s="802"/>
      <c r="SDD60" s="802"/>
      <c r="SDE60" s="800"/>
      <c r="SDF60" s="801"/>
      <c r="SDG60" s="307"/>
      <c r="SDH60" s="307"/>
      <c r="SDI60" s="307"/>
      <c r="SDJ60" s="801"/>
      <c r="SDK60" s="802"/>
      <c r="SDL60" s="802"/>
      <c r="SDM60" s="800"/>
      <c r="SDN60" s="801"/>
      <c r="SDO60" s="307"/>
      <c r="SDP60" s="307"/>
      <c r="SDQ60" s="307"/>
      <c r="SDR60" s="801"/>
      <c r="SDS60" s="802"/>
      <c r="SDT60" s="802"/>
      <c r="SDU60" s="800"/>
      <c r="SDV60" s="801"/>
      <c r="SDW60" s="307"/>
      <c r="SDX60" s="307"/>
      <c r="SDY60" s="307"/>
      <c r="SDZ60" s="801"/>
      <c r="SEA60" s="802"/>
      <c r="SEB60" s="802"/>
      <c r="SEC60" s="800"/>
      <c r="SED60" s="801"/>
      <c r="SEE60" s="307"/>
      <c r="SEF60" s="307"/>
      <c r="SEG60" s="307"/>
      <c r="SEH60" s="801"/>
      <c r="SEI60" s="802"/>
      <c r="SEJ60" s="802"/>
      <c r="SEK60" s="800"/>
      <c r="SEL60" s="801"/>
      <c r="SEM60" s="307"/>
      <c r="SEN60" s="307"/>
      <c r="SEO60" s="307"/>
      <c r="SEP60" s="801"/>
      <c r="SEQ60" s="802"/>
      <c r="SER60" s="802"/>
      <c r="SES60" s="800"/>
      <c r="SET60" s="801"/>
      <c r="SEU60" s="307"/>
      <c r="SEV60" s="307"/>
      <c r="SEW60" s="307"/>
      <c r="SEX60" s="801"/>
      <c r="SEY60" s="802"/>
      <c r="SEZ60" s="802"/>
      <c r="SFA60" s="800"/>
      <c r="SFB60" s="801"/>
      <c r="SFC60" s="307"/>
      <c r="SFD60" s="307"/>
      <c r="SFE60" s="307"/>
      <c r="SFF60" s="801"/>
      <c r="SFG60" s="802"/>
      <c r="SFH60" s="802"/>
      <c r="SFI60" s="800"/>
      <c r="SFJ60" s="801"/>
      <c r="SFK60" s="307"/>
      <c r="SFL60" s="307"/>
      <c r="SFM60" s="307"/>
      <c r="SFN60" s="801"/>
      <c r="SFO60" s="802"/>
      <c r="SFP60" s="802"/>
      <c r="SFQ60" s="800"/>
      <c r="SFR60" s="801"/>
      <c r="SFS60" s="307"/>
      <c r="SFT60" s="307"/>
      <c r="SFU60" s="307"/>
      <c r="SFV60" s="801"/>
      <c r="SFW60" s="802"/>
      <c r="SFX60" s="802"/>
      <c r="SFY60" s="800"/>
      <c r="SFZ60" s="801"/>
      <c r="SGA60" s="307"/>
      <c r="SGB60" s="307"/>
      <c r="SGC60" s="307"/>
      <c r="SGD60" s="801"/>
      <c r="SGE60" s="802"/>
      <c r="SGF60" s="802"/>
      <c r="SGG60" s="800"/>
      <c r="SGH60" s="801"/>
      <c r="SGI60" s="307"/>
      <c r="SGJ60" s="307"/>
      <c r="SGK60" s="307"/>
      <c r="SGL60" s="801"/>
      <c r="SGM60" s="802"/>
      <c r="SGN60" s="802"/>
      <c r="SGO60" s="800"/>
      <c r="SGP60" s="801"/>
      <c r="SGQ60" s="307"/>
      <c r="SGR60" s="307"/>
      <c r="SGS60" s="307"/>
      <c r="SGT60" s="801"/>
      <c r="SGU60" s="802"/>
      <c r="SGV60" s="802"/>
      <c r="SGW60" s="800"/>
      <c r="SGX60" s="801"/>
      <c r="SGY60" s="307"/>
      <c r="SGZ60" s="307"/>
      <c r="SHA60" s="307"/>
      <c r="SHB60" s="801"/>
      <c r="SHC60" s="802"/>
      <c r="SHD60" s="802"/>
      <c r="SHE60" s="800"/>
      <c r="SHF60" s="801"/>
      <c r="SHG60" s="307"/>
      <c r="SHH60" s="307"/>
      <c r="SHI60" s="307"/>
      <c r="SHJ60" s="801"/>
      <c r="SHK60" s="802"/>
      <c r="SHL60" s="802"/>
      <c r="SHM60" s="800"/>
      <c r="SHN60" s="801"/>
      <c r="SHO60" s="307"/>
      <c r="SHP60" s="307"/>
      <c r="SHQ60" s="307"/>
      <c r="SHR60" s="801"/>
      <c r="SHS60" s="802"/>
      <c r="SHT60" s="802"/>
      <c r="SHU60" s="800"/>
      <c r="SHV60" s="801"/>
      <c r="SHW60" s="307"/>
      <c r="SHX60" s="307"/>
      <c r="SHY60" s="307"/>
      <c r="SHZ60" s="801"/>
      <c r="SIA60" s="802"/>
      <c r="SIB60" s="802"/>
      <c r="SIC60" s="800"/>
      <c r="SID60" s="801"/>
      <c r="SIE60" s="307"/>
      <c r="SIF60" s="307"/>
      <c r="SIG60" s="307"/>
      <c r="SIH60" s="801"/>
      <c r="SII60" s="802"/>
      <c r="SIJ60" s="802"/>
      <c r="SIK60" s="800"/>
      <c r="SIL60" s="801"/>
      <c r="SIM60" s="307"/>
      <c r="SIN60" s="307"/>
      <c r="SIO60" s="307"/>
      <c r="SIP60" s="801"/>
      <c r="SIQ60" s="802"/>
      <c r="SIR60" s="802"/>
      <c r="SIS60" s="800"/>
      <c r="SIT60" s="801"/>
      <c r="SIU60" s="307"/>
      <c r="SIV60" s="307"/>
      <c r="SIW60" s="307"/>
      <c r="SIX60" s="801"/>
      <c r="SIY60" s="802"/>
      <c r="SIZ60" s="802"/>
      <c r="SJA60" s="800"/>
      <c r="SJB60" s="801"/>
      <c r="SJC60" s="307"/>
      <c r="SJD60" s="307"/>
      <c r="SJE60" s="307"/>
      <c r="SJF60" s="801"/>
      <c r="SJG60" s="802"/>
      <c r="SJH60" s="802"/>
      <c r="SJI60" s="800"/>
      <c r="SJJ60" s="801"/>
      <c r="SJK60" s="307"/>
      <c r="SJL60" s="307"/>
      <c r="SJM60" s="307"/>
      <c r="SJN60" s="801"/>
      <c r="SJO60" s="802"/>
      <c r="SJP60" s="802"/>
      <c r="SJQ60" s="800"/>
      <c r="SJR60" s="801"/>
      <c r="SJS60" s="307"/>
      <c r="SJT60" s="307"/>
      <c r="SJU60" s="307"/>
      <c r="SJV60" s="801"/>
      <c r="SJW60" s="802"/>
      <c r="SJX60" s="802"/>
      <c r="SJY60" s="800"/>
      <c r="SJZ60" s="801"/>
      <c r="SKA60" s="307"/>
      <c r="SKB60" s="307"/>
      <c r="SKC60" s="307"/>
      <c r="SKD60" s="801"/>
      <c r="SKE60" s="802"/>
      <c r="SKF60" s="802"/>
      <c r="SKG60" s="800"/>
      <c r="SKH60" s="801"/>
      <c r="SKI60" s="307"/>
      <c r="SKJ60" s="307"/>
      <c r="SKK60" s="307"/>
      <c r="SKL60" s="801"/>
      <c r="SKM60" s="802"/>
      <c r="SKN60" s="802"/>
      <c r="SKO60" s="800"/>
      <c r="SKP60" s="801"/>
      <c r="SKQ60" s="307"/>
      <c r="SKR60" s="307"/>
      <c r="SKS60" s="307"/>
      <c r="SKT60" s="801"/>
      <c r="SKU60" s="802"/>
      <c r="SKV60" s="802"/>
      <c r="SKW60" s="800"/>
      <c r="SKX60" s="801"/>
      <c r="SKY60" s="307"/>
      <c r="SKZ60" s="307"/>
      <c r="SLA60" s="307"/>
      <c r="SLB60" s="801"/>
      <c r="SLC60" s="802"/>
      <c r="SLD60" s="802"/>
      <c r="SLE60" s="800"/>
      <c r="SLF60" s="801"/>
      <c r="SLG60" s="307"/>
      <c r="SLH60" s="307"/>
      <c r="SLI60" s="307"/>
      <c r="SLJ60" s="801"/>
      <c r="SLK60" s="802"/>
      <c r="SLL60" s="802"/>
      <c r="SLM60" s="800"/>
      <c r="SLN60" s="801"/>
      <c r="SLO60" s="307"/>
      <c r="SLP60" s="307"/>
      <c r="SLQ60" s="307"/>
      <c r="SLR60" s="801"/>
      <c r="SLS60" s="802"/>
      <c r="SLT60" s="802"/>
      <c r="SLU60" s="800"/>
      <c r="SLV60" s="801"/>
      <c r="SLW60" s="307"/>
      <c r="SLX60" s="307"/>
      <c r="SLY60" s="307"/>
      <c r="SLZ60" s="801"/>
      <c r="SMA60" s="802"/>
      <c r="SMB60" s="802"/>
      <c r="SMC60" s="800"/>
      <c r="SMD60" s="801"/>
      <c r="SME60" s="307"/>
      <c r="SMF60" s="307"/>
      <c r="SMG60" s="307"/>
      <c r="SMH60" s="801"/>
      <c r="SMI60" s="802"/>
      <c r="SMJ60" s="802"/>
      <c r="SMK60" s="800"/>
      <c r="SML60" s="801"/>
      <c r="SMM60" s="307"/>
      <c r="SMN60" s="307"/>
      <c r="SMO60" s="307"/>
      <c r="SMP60" s="801"/>
      <c r="SMQ60" s="802"/>
      <c r="SMR60" s="802"/>
      <c r="SMS60" s="800"/>
      <c r="SMT60" s="801"/>
      <c r="SMU60" s="307"/>
      <c r="SMV60" s="307"/>
      <c r="SMW60" s="307"/>
      <c r="SMX60" s="801"/>
      <c r="SMY60" s="802"/>
      <c r="SMZ60" s="802"/>
      <c r="SNA60" s="800"/>
      <c r="SNB60" s="801"/>
      <c r="SNC60" s="307"/>
      <c r="SND60" s="307"/>
      <c r="SNE60" s="307"/>
      <c r="SNF60" s="801"/>
      <c r="SNG60" s="802"/>
      <c r="SNH60" s="802"/>
      <c r="SNI60" s="800"/>
      <c r="SNJ60" s="801"/>
      <c r="SNK60" s="307"/>
      <c r="SNL60" s="307"/>
      <c r="SNM60" s="307"/>
      <c r="SNN60" s="801"/>
      <c r="SNO60" s="802"/>
      <c r="SNP60" s="802"/>
      <c r="SNQ60" s="800"/>
      <c r="SNR60" s="801"/>
      <c r="SNS60" s="307"/>
      <c r="SNT60" s="307"/>
      <c r="SNU60" s="307"/>
      <c r="SNV60" s="801"/>
      <c r="SNW60" s="802"/>
      <c r="SNX60" s="802"/>
      <c r="SNY60" s="800"/>
      <c r="SNZ60" s="801"/>
      <c r="SOA60" s="307"/>
      <c r="SOB60" s="307"/>
      <c r="SOC60" s="307"/>
      <c r="SOD60" s="801"/>
      <c r="SOE60" s="802"/>
      <c r="SOF60" s="802"/>
      <c r="SOG60" s="800"/>
      <c r="SOH60" s="801"/>
      <c r="SOI60" s="307"/>
      <c r="SOJ60" s="307"/>
      <c r="SOK60" s="307"/>
      <c r="SOL60" s="801"/>
      <c r="SOM60" s="802"/>
      <c r="SON60" s="802"/>
      <c r="SOO60" s="800"/>
      <c r="SOP60" s="801"/>
      <c r="SOQ60" s="307"/>
      <c r="SOR60" s="307"/>
      <c r="SOS60" s="307"/>
      <c r="SOT60" s="801"/>
      <c r="SOU60" s="802"/>
      <c r="SOV60" s="802"/>
      <c r="SOW60" s="800"/>
      <c r="SOX60" s="801"/>
      <c r="SOY60" s="307"/>
      <c r="SOZ60" s="307"/>
      <c r="SPA60" s="307"/>
      <c r="SPB60" s="801"/>
      <c r="SPC60" s="802"/>
      <c r="SPD60" s="802"/>
      <c r="SPE60" s="800"/>
      <c r="SPF60" s="801"/>
      <c r="SPG60" s="307"/>
      <c r="SPH60" s="307"/>
      <c r="SPI60" s="307"/>
      <c r="SPJ60" s="801"/>
      <c r="SPK60" s="802"/>
      <c r="SPL60" s="802"/>
      <c r="SPM60" s="800"/>
      <c r="SPN60" s="801"/>
      <c r="SPO60" s="307"/>
      <c r="SPP60" s="307"/>
      <c r="SPQ60" s="307"/>
      <c r="SPR60" s="801"/>
      <c r="SPS60" s="802"/>
      <c r="SPT60" s="802"/>
      <c r="SPU60" s="800"/>
      <c r="SPV60" s="801"/>
      <c r="SPW60" s="307"/>
      <c r="SPX60" s="307"/>
      <c r="SPY60" s="307"/>
      <c r="SPZ60" s="801"/>
      <c r="SQA60" s="802"/>
      <c r="SQB60" s="802"/>
      <c r="SQC60" s="800"/>
      <c r="SQD60" s="801"/>
      <c r="SQE60" s="307"/>
      <c r="SQF60" s="307"/>
      <c r="SQG60" s="307"/>
      <c r="SQH60" s="801"/>
      <c r="SQI60" s="802"/>
      <c r="SQJ60" s="802"/>
      <c r="SQK60" s="800"/>
      <c r="SQL60" s="801"/>
      <c r="SQM60" s="307"/>
      <c r="SQN60" s="307"/>
      <c r="SQO60" s="307"/>
      <c r="SQP60" s="801"/>
      <c r="SQQ60" s="802"/>
      <c r="SQR60" s="802"/>
      <c r="SQS60" s="800"/>
      <c r="SQT60" s="801"/>
      <c r="SQU60" s="307"/>
      <c r="SQV60" s="307"/>
      <c r="SQW60" s="307"/>
      <c r="SQX60" s="801"/>
      <c r="SQY60" s="802"/>
      <c r="SQZ60" s="802"/>
      <c r="SRA60" s="800"/>
      <c r="SRB60" s="801"/>
      <c r="SRC60" s="307"/>
      <c r="SRD60" s="307"/>
      <c r="SRE60" s="307"/>
      <c r="SRF60" s="801"/>
      <c r="SRG60" s="802"/>
      <c r="SRH60" s="802"/>
      <c r="SRI60" s="800"/>
      <c r="SRJ60" s="801"/>
      <c r="SRK60" s="307"/>
      <c r="SRL60" s="307"/>
      <c r="SRM60" s="307"/>
      <c r="SRN60" s="801"/>
      <c r="SRO60" s="802"/>
      <c r="SRP60" s="802"/>
      <c r="SRQ60" s="800"/>
      <c r="SRR60" s="801"/>
      <c r="SRS60" s="307"/>
      <c r="SRT60" s="307"/>
      <c r="SRU60" s="307"/>
      <c r="SRV60" s="801"/>
      <c r="SRW60" s="802"/>
      <c r="SRX60" s="802"/>
      <c r="SRY60" s="800"/>
      <c r="SRZ60" s="801"/>
      <c r="SSA60" s="307"/>
      <c r="SSB60" s="307"/>
      <c r="SSC60" s="307"/>
      <c r="SSD60" s="801"/>
      <c r="SSE60" s="802"/>
      <c r="SSF60" s="802"/>
      <c r="SSG60" s="800"/>
      <c r="SSH60" s="801"/>
      <c r="SSI60" s="307"/>
      <c r="SSJ60" s="307"/>
      <c r="SSK60" s="307"/>
      <c r="SSL60" s="801"/>
      <c r="SSM60" s="802"/>
      <c r="SSN60" s="802"/>
      <c r="SSO60" s="800"/>
      <c r="SSP60" s="801"/>
      <c r="SSQ60" s="307"/>
      <c r="SSR60" s="307"/>
      <c r="SSS60" s="307"/>
      <c r="SST60" s="801"/>
      <c r="SSU60" s="802"/>
      <c r="SSV60" s="802"/>
      <c r="SSW60" s="800"/>
      <c r="SSX60" s="801"/>
      <c r="SSY60" s="307"/>
      <c r="SSZ60" s="307"/>
      <c r="STA60" s="307"/>
      <c r="STB60" s="801"/>
      <c r="STC60" s="802"/>
      <c r="STD60" s="802"/>
      <c r="STE60" s="800"/>
      <c r="STF60" s="801"/>
      <c r="STG60" s="307"/>
      <c r="STH60" s="307"/>
      <c r="STI60" s="307"/>
      <c r="STJ60" s="801"/>
      <c r="STK60" s="802"/>
      <c r="STL60" s="802"/>
      <c r="STM60" s="800"/>
      <c r="STN60" s="801"/>
      <c r="STO60" s="307"/>
      <c r="STP60" s="307"/>
      <c r="STQ60" s="307"/>
      <c r="STR60" s="801"/>
      <c r="STS60" s="802"/>
      <c r="STT60" s="802"/>
      <c r="STU60" s="800"/>
      <c r="STV60" s="801"/>
      <c r="STW60" s="307"/>
      <c r="STX60" s="307"/>
      <c r="STY60" s="307"/>
      <c r="STZ60" s="801"/>
      <c r="SUA60" s="802"/>
      <c r="SUB60" s="802"/>
      <c r="SUC60" s="800"/>
      <c r="SUD60" s="801"/>
      <c r="SUE60" s="307"/>
      <c r="SUF60" s="307"/>
      <c r="SUG60" s="307"/>
      <c r="SUH60" s="801"/>
      <c r="SUI60" s="802"/>
      <c r="SUJ60" s="802"/>
      <c r="SUK60" s="800"/>
      <c r="SUL60" s="801"/>
      <c r="SUM60" s="307"/>
      <c r="SUN60" s="307"/>
      <c r="SUO60" s="307"/>
      <c r="SUP60" s="801"/>
      <c r="SUQ60" s="802"/>
      <c r="SUR60" s="802"/>
      <c r="SUS60" s="800"/>
      <c r="SUT60" s="801"/>
      <c r="SUU60" s="307"/>
      <c r="SUV60" s="307"/>
      <c r="SUW60" s="307"/>
      <c r="SUX60" s="801"/>
      <c r="SUY60" s="802"/>
      <c r="SUZ60" s="802"/>
      <c r="SVA60" s="800"/>
      <c r="SVB60" s="801"/>
      <c r="SVC60" s="307"/>
      <c r="SVD60" s="307"/>
      <c r="SVE60" s="307"/>
      <c r="SVF60" s="801"/>
      <c r="SVG60" s="802"/>
      <c r="SVH60" s="802"/>
      <c r="SVI60" s="800"/>
      <c r="SVJ60" s="801"/>
      <c r="SVK60" s="307"/>
      <c r="SVL60" s="307"/>
      <c r="SVM60" s="307"/>
      <c r="SVN60" s="801"/>
      <c r="SVO60" s="802"/>
      <c r="SVP60" s="802"/>
      <c r="SVQ60" s="800"/>
      <c r="SVR60" s="801"/>
      <c r="SVS60" s="307"/>
      <c r="SVT60" s="307"/>
      <c r="SVU60" s="307"/>
      <c r="SVV60" s="801"/>
      <c r="SVW60" s="802"/>
      <c r="SVX60" s="802"/>
      <c r="SVY60" s="800"/>
      <c r="SVZ60" s="801"/>
      <c r="SWA60" s="307"/>
      <c r="SWB60" s="307"/>
      <c r="SWC60" s="307"/>
      <c r="SWD60" s="801"/>
      <c r="SWE60" s="802"/>
      <c r="SWF60" s="802"/>
      <c r="SWG60" s="800"/>
      <c r="SWH60" s="801"/>
      <c r="SWI60" s="307"/>
      <c r="SWJ60" s="307"/>
      <c r="SWK60" s="307"/>
      <c r="SWL60" s="801"/>
      <c r="SWM60" s="802"/>
      <c r="SWN60" s="802"/>
      <c r="SWO60" s="800"/>
      <c r="SWP60" s="801"/>
      <c r="SWQ60" s="307"/>
      <c r="SWR60" s="307"/>
      <c r="SWS60" s="307"/>
      <c r="SWT60" s="801"/>
      <c r="SWU60" s="802"/>
      <c r="SWV60" s="802"/>
      <c r="SWW60" s="800"/>
      <c r="SWX60" s="801"/>
      <c r="SWY60" s="307"/>
      <c r="SWZ60" s="307"/>
      <c r="SXA60" s="307"/>
      <c r="SXB60" s="801"/>
      <c r="SXC60" s="802"/>
      <c r="SXD60" s="802"/>
      <c r="SXE60" s="800"/>
      <c r="SXF60" s="801"/>
      <c r="SXG60" s="307"/>
      <c r="SXH60" s="307"/>
      <c r="SXI60" s="307"/>
      <c r="SXJ60" s="801"/>
      <c r="SXK60" s="802"/>
      <c r="SXL60" s="802"/>
      <c r="SXM60" s="800"/>
      <c r="SXN60" s="801"/>
      <c r="SXO60" s="307"/>
      <c r="SXP60" s="307"/>
      <c r="SXQ60" s="307"/>
      <c r="SXR60" s="801"/>
      <c r="SXS60" s="802"/>
      <c r="SXT60" s="802"/>
      <c r="SXU60" s="800"/>
      <c r="SXV60" s="801"/>
      <c r="SXW60" s="307"/>
      <c r="SXX60" s="307"/>
      <c r="SXY60" s="307"/>
      <c r="SXZ60" s="801"/>
      <c r="SYA60" s="802"/>
      <c r="SYB60" s="802"/>
      <c r="SYC60" s="800"/>
      <c r="SYD60" s="801"/>
      <c r="SYE60" s="307"/>
      <c r="SYF60" s="307"/>
      <c r="SYG60" s="307"/>
      <c r="SYH60" s="801"/>
      <c r="SYI60" s="802"/>
      <c r="SYJ60" s="802"/>
      <c r="SYK60" s="800"/>
      <c r="SYL60" s="801"/>
      <c r="SYM60" s="307"/>
      <c r="SYN60" s="307"/>
      <c r="SYO60" s="307"/>
      <c r="SYP60" s="801"/>
      <c r="SYQ60" s="802"/>
      <c r="SYR60" s="802"/>
      <c r="SYS60" s="800"/>
      <c r="SYT60" s="801"/>
      <c r="SYU60" s="307"/>
      <c r="SYV60" s="307"/>
      <c r="SYW60" s="307"/>
      <c r="SYX60" s="801"/>
      <c r="SYY60" s="802"/>
      <c r="SYZ60" s="802"/>
      <c r="SZA60" s="800"/>
      <c r="SZB60" s="801"/>
      <c r="SZC60" s="307"/>
      <c r="SZD60" s="307"/>
      <c r="SZE60" s="307"/>
      <c r="SZF60" s="801"/>
      <c r="SZG60" s="802"/>
      <c r="SZH60" s="802"/>
      <c r="SZI60" s="800"/>
      <c r="SZJ60" s="801"/>
      <c r="SZK60" s="307"/>
      <c r="SZL60" s="307"/>
      <c r="SZM60" s="307"/>
      <c r="SZN60" s="801"/>
      <c r="SZO60" s="802"/>
      <c r="SZP60" s="802"/>
      <c r="SZQ60" s="800"/>
      <c r="SZR60" s="801"/>
      <c r="SZS60" s="307"/>
      <c r="SZT60" s="307"/>
      <c r="SZU60" s="307"/>
      <c r="SZV60" s="801"/>
      <c r="SZW60" s="802"/>
      <c r="SZX60" s="802"/>
      <c r="SZY60" s="800"/>
      <c r="SZZ60" s="801"/>
      <c r="TAA60" s="307"/>
      <c r="TAB60" s="307"/>
      <c r="TAC60" s="307"/>
      <c r="TAD60" s="801"/>
      <c r="TAE60" s="802"/>
      <c r="TAF60" s="802"/>
      <c r="TAG60" s="800"/>
      <c r="TAH60" s="801"/>
      <c r="TAI60" s="307"/>
      <c r="TAJ60" s="307"/>
      <c r="TAK60" s="307"/>
      <c r="TAL60" s="801"/>
      <c r="TAM60" s="802"/>
      <c r="TAN60" s="802"/>
      <c r="TAO60" s="800"/>
      <c r="TAP60" s="801"/>
      <c r="TAQ60" s="307"/>
      <c r="TAR60" s="307"/>
      <c r="TAS60" s="307"/>
      <c r="TAT60" s="801"/>
      <c r="TAU60" s="802"/>
      <c r="TAV60" s="802"/>
      <c r="TAW60" s="800"/>
      <c r="TAX60" s="801"/>
      <c r="TAY60" s="307"/>
      <c r="TAZ60" s="307"/>
      <c r="TBA60" s="307"/>
      <c r="TBB60" s="801"/>
      <c r="TBC60" s="802"/>
      <c r="TBD60" s="802"/>
      <c r="TBE60" s="800"/>
      <c r="TBF60" s="801"/>
      <c r="TBG60" s="307"/>
      <c r="TBH60" s="307"/>
      <c r="TBI60" s="307"/>
      <c r="TBJ60" s="801"/>
      <c r="TBK60" s="802"/>
      <c r="TBL60" s="802"/>
      <c r="TBM60" s="800"/>
      <c r="TBN60" s="801"/>
      <c r="TBO60" s="307"/>
      <c r="TBP60" s="307"/>
      <c r="TBQ60" s="307"/>
      <c r="TBR60" s="801"/>
      <c r="TBS60" s="802"/>
      <c r="TBT60" s="802"/>
      <c r="TBU60" s="800"/>
      <c r="TBV60" s="801"/>
      <c r="TBW60" s="307"/>
      <c r="TBX60" s="307"/>
      <c r="TBY60" s="307"/>
      <c r="TBZ60" s="801"/>
      <c r="TCA60" s="802"/>
      <c r="TCB60" s="802"/>
      <c r="TCC60" s="800"/>
      <c r="TCD60" s="801"/>
      <c r="TCE60" s="307"/>
      <c r="TCF60" s="307"/>
      <c r="TCG60" s="307"/>
      <c r="TCH60" s="801"/>
      <c r="TCI60" s="802"/>
      <c r="TCJ60" s="802"/>
      <c r="TCK60" s="800"/>
      <c r="TCL60" s="801"/>
      <c r="TCM60" s="307"/>
      <c r="TCN60" s="307"/>
      <c r="TCO60" s="307"/>
      <c r="TCP60" s="801"/>
      <c r="TCQ60" s="802"/>
      <c r="TCR60" s="802"/>
      <c r="TCS60" s="800"/>
      <c r="TCT60" s="801"/>
      <c r="TCU60" s="307"/>
      <c r="TCV60" s="307"/>
      <c r="TCW60" s="307"/>
      <c r="TCX60" s="801"/>
      <c r="TCY60" s="802"/>
      <c r="TCZ60" s="802"/>
      <c r="TDA60" s="800"/>
      <c r="TDB60" s="801"/>
      <c r="TDC60" s="307"/>
      <c r="TDD60" s="307"/>
      <c r="TDE60" s="307"/>
      <c r="TDF60" s="801"/>
      <c r="TDG60" s="802"/>
      <c r="TDH60" s="802"/>
      <c r="TDI60" s="800"/>
      <c r="TDJ60" s="801"/>
      <c r="TDK60" s="307"/>
      <c r="TDL60" s="307"/>
      <c r="TDM60" s="307"/>
      <c r="TDN60" s="801"/>
      <c r="TDO60" s="802"/>
      <c r="TDP60" s="802"/>
      <c r="TDQ60" s="800"/>
      <c r="TDR60" s="801"/>
      <c r="TDS60" s="307"/>
      <c r="TDT60" s="307"/>
      <c r="TDU60" s="307"/>
      <c r="TDV60" s="801"/>
      <c r="TDW60" s="802"/>
      <c r="TDX60" s="802"/>
      <c r="TDY60" s="800"/>
      <c r="TDZ60" s="801"/>
      <c r="TEA60" s="307"/>
      <c r="TEB60" s="307"/>
      <c r="TEC60" s="307"/>
      <c r="TED60" s="801"/>
      <c r="TEE60" s="802"/>
      <c r="TEF60" s="802"/>
      <c r="TEG60" s="800"/>
      <c r="TEH60" s="801"/>
      <c r="TEI60" s="307"/>
      <c r="TEJ60" s="307"/>
      <c r="TEK60" s="307"/>
      <c r="TEL60" s="801"/>
      <c r="TEM60" s="802"/>
      <c r="TEN60" s="802"/>
      <c r="TEO60" s="800"/>
      <c r="TEP60" s="801"/>
      <c r="TEQ60" s="307"/>
      <c r="TER60" s="307"/>
      <c r="TES60" s="307"/>
      <c r="TET60" s="801"/>
      <c r="TEU60" s="802"/>
      <c r="TEV60" s="802"/>
      <c r="TEW60" s="800"/>
      <c r="TEX60" s="801"/>
      <c r="TEY60" s="307"/>
      <c r="TEZ60" s="307"/>
      <c r="TFA60" s="307"/>
      <c r="TFB60" s="801"/>
      <c r="TFC60" s="802"/>
      <c r="TFD60" s="802"/>
      <c r="TFE60" s="800"/>
      <c r="TFF60" s="801"/>
      <c r="TFG60" s="307"/>
      <c r="TFH60" s="307"/>
      <c r="TFI60" s="307"/>
      <c r="TFJ60" s="801"/>
      <c r="TFK60" s="802"/>
      <c r="TFL60" s="802"/>
      <c r="TFM60" s="800"/>
      <c r="TFN60" s="801"/>
      <c r="TFO60" s="307"/>
      <c r="TFP60" s="307"/>
      <c r="TFQ60" s="307"/>
      <c r="TFR60" s="801"/>
      <c r="TFS60" s="802"/>
      <c r="TFT60" s="802"/>
      <c r="TFU60" s="800"/>
      <c r="TFV60" s="801"/>
      <c r="TFW60" s="307"/>
      <c r="TFX60" s="307"/>
      <c r="TFY60" s="307"/>
      <c r="TFZ60" s="801"/>
      <c r="TGA60" s="802"/>
      <c r="TGB60" s="802"/>
      <c r="TGC60" s="800"/>
      <c r="TGD60" s="801"/>
      <c r="TGE60" s="307"/>
      <c r="TGF60" s="307"/>
      <c r="TGG60" s="307"/>
      <c r="TGH60" s="801"/>
      <c r="TGI60" s="802"/>
      <c r="TGJ60" s="802"/>
      <c r="TGK60" s="800"/>
      <c r="TGL60" s="801"/>
      <c r="TGM60" s="307"/>
      <c r="TGN60" s="307"/>
      <c r="TGO60" s="307"/>
      <c r="TGP60" s="801"/>
      <c r="TGQ60" s="802"/>
      <c r="TGR60" s="802"/>
      <c r="TGS60" s="800"/>
      <c r="TGT60" s="801"/>
      <c r="TGU60" s="307"/>
      <c r="TGV60" s="307"/>
      <c r="TGW60" s="307"/>
      <c r="TGX60" s="801"/>
      <c r="TGY60" s="802"/>
      <c r="TGZ60" s="802"/>
      <c r="THA60" s="800"/>
      <c r="THB60" s="801"/>
      <c r="THC60" s="307"/>
      <c r="THD60" s="307"/>
      <c r="THE60" s="307"/>
      <c r="THF60" s="801"/>
      <c r="THG60" s="802"/>
      <c r="THH60" s="802"/>
      <c r="THI60" s="800"/>
      <c r="THJ60" s="801"/>
      <c r="THK60" s="307"/>
      <c r="THL60" s="307"/>
      <c r="THM60" s="307"/>
      <c r="THN60" s="801"/>
      <c r="THO60" s="802"/>
      <c r="THP60" s="802"/>
      <c r="THQ60" s="800"/>
      <c r="THR60" s="801"/>
      <c r="THS60" s="307"/>
      <c r="THT60" s="307"/>
      <c r="THU60" s="307"/>
      <c r="THV60" s="801"/>
      <c r="THW60" s="802"/>
      <c r="THX60" s="802"/>
      <c r="THY60" s="800"/>
      <c r="THZ60" s="801"/>
      <c r="TIA60" s="307"/>
      <c r="TIB60" s="307"/>
      <c r="TIC60" s="307"/>
      <c r="TID60" s="801"/>
      <c r="TIE60" s="802"/>
      <c r="TIF60" s="802"/>
      <c r="TIG60" s="800"/>
      <c r="TIH60" s="801"/>
      <c r="TII60" s="307"/>
      <c r="TIJ60" s="307"/>
      <c r="TIK60" s="307"/>
      <c r="TIL60" s="801"/>
      <c r="TIM60" s="802"/>
      <c r="TIN60" s="802"/>
      <c r="TIO60" s="800"/>
      <c r="TIP60" s="801"/>
      <c r="TIQ60" s="307"/>
      <c r="TIR60" s="307"/>
      <c r="TIS60" s="307"/>
      <c r="TIT60" s="801"/>
      <c r="TIU60" s="802"/>
      <c r="TIV60" s="802"/>
      <c r="TIW60" s="800"/>
      <c r="TIX60" s="801"/>
      <c r="TIY60" s="307"/>
      <c r="TIZ60" s="307"/>
      <c r="TJA60" s="307"/>
      <c r="TJB60" s="801"/>
      <c r="TJC60" s="802"/>
      <c r="TJD60" s="802"/>
      <c r="TJE60" s="800"/>
      <c r="TJF60" s="801"/>
      <c r="TJG60" s="307"/>
      <c r="TJH60" s="307"/>
      <c r="TJI60" s="307"/>
      <c r="TJJ60" s="801"/>
      <c r="TJK60" s="802"/>
      <c r="TJL60" s="802"/>
      <c r="TJM60" s="800"/>
      <c r="TJN60" s="801"/>
      <c r="TJO60" s="307"/>
      <c r="TJP60" s="307"/>
      <c r="TJQ60" s="307"/>
      <c r="TJR60" s="801"/>
      <c r="TJS60" s="802"/>
      <c r="TJT60" s="802"/>
      <c r="TJU60" s="800"/>
      <c r="TJV60" s="801"/>
      <c r="TJW60" s="307"/>
      <c r="TJX60" s="307"/>
      <c r="TJY60" s="307"/>
      <c r="TJZ60" s="801"/>
      <c r="TKA60" s="802"/>
      <c r="TKB60" s="802"/>
      <c r="TKC60" s="800"/>
      <c r="TKD60" s="801"/>
      <c r="TKE60" s="307"/>
      <c r="TKF60" s="307"/>
      <c r="TKG60" s="307"/>
      <c r="TKH60" s="801"/>
      <c r="TKI60" s="802"/>
      <c r="TKJ60" s="802"/>
      <c r="TKK60" s="800"/>
      <c r="TKL60" s="801"/>
      <c r="TKM60" s="307"/>
      <c r="TKN60" s="307"/>
      <c r="TKO60" s="307"/>
      <c r="TKP60" s="801"/>
      <c r="TKQ60" s="802"/>
      <c r="TKR60" s="802"/>
      <c r="TKS60" s="800"/>
      <c r="TKT60" s="801"/>
      <c r="TKU60" s="307"/>
      <c r="TKV60" s="307"/>
      <c r="TKW60" s="307"/>
      <c r="TKX60" s="801"/>
      <c r="TKY60" s="802"/>
      <c r="TKZ60" s="802"/>
      <c r="TLA60" s="800"/>
      <c r="TLB60" s="801"/>
      <c r="TLC60" s="307"/>
      <c r="TLD60" s="307"/>
      <c r="TLE60" s="307"/>
      <c r="TLF60" s="801"/>
      <c r="TLG60" s="802"/>
      <c r="TLH60" s="802"/>
      <c r="TLI60" s="800"/>
      <c r="TLJ60" s="801"/>
      <c r="TLK60" s="307"/>
      <c r="TLL60" s="307"/>
      <c r="TLM60" s="307"/>
      <c r="TLN60" s="801"/>
      <c r="TLO60" s="802"/>
      <c r="TLP60" s="802"/>
      <c r="TLQ60" s="800"/>
      <c r="TLR60" s="801"/>
      <c r="TLS60" s="307"/>
      <c r="TLT60" s="307"/>
      <c r="TLU60" s="307"/>
      <c r="TLV60" s="801"/>
      <c r="TLW60" s="802"/>
      <c r="TLX60" s="802"/>
      <c r="TLY60" s="800"/>
      <c r="TLZ60" s="801"/>
      <c r="TMA60" s="307"/>
      <c r="TMB60" s="307"/>
      <c r="TMC60" s="307"/>
      <c r="TMD60" s="801"/>
      <c r="TME60" s="802"/>
      <c r="TMF60" s="802"/>
      <c r="TMG60" s="800"/>
      <c r="TMH60" s="801"/>
      <c r="TMI60" s="307"/>
      <c r="TMJ60" s="307"/>
      <c r="TMK60" s="307"/>
      <c r="TML60" s="801"/>
      <c r="TMM60" s="802"/>
      <c r="TMN60" s="802"/>
      <c r="TMO60" s="800"/>
      <c r="TMP60" s="801"/>
      <c r="TMQ60" s="307"/>
      <c r="TMR60" s="307"/>
      <c r="TMS60" s="307"/>
      <c r="TMT60" s="801"/>
      <c r="TMU60" s="802"/>
      <c r="TMV60" s="802"/>
      <c r="TMW60" s="800"/>
      <c r="TMX60" s="801"/>
      <c r="TMY60" s="307"/>
      <c r="TMZ60" s="307"/>
      <c r="TNA60" s="307"/>
      <c r="TNB60" s="801"/>
      <c r="TNC60" s="802"/>
      <c r="TND60" s="802"/>
      <c r="TNE60" s="800"/>
      <c r="TNF60" s="801"/>
      <c r="TNG60" s="307"/>
      <c r="TNH60" s="307"/>
      <c r="TNI60" s="307"/>
      <c r="TNJ60" s="801"/>
      <c r="TNK60" s="802"/>
      <c r="TNL60" s="802"/>
      <c r="TNM60" s="800"/>
      <c r="TNN60" s="801"/>
      <c r="TNO60" s="307"/>
      <c r="TNP60" s="307"/>
      <c r="TNQ60" s="307"/>
      <c r="TNR60" s="801"/>
      <c r="TNS60" s="802"/>
      <c r="TNT60" s="802"/>
      <c r="TNU60" s="800"/>
      <c r="TNV60" s="801"/>
      <c r="TNW60" s="307"/>
      <c r="TNX60" s="307"/>
      <c r="TNY60" s="307"/>
      <c r="TNZ60" s="801"/>
      <c r="TOA60" s="802"/>
      <c r="TOB60" s="802"/>
      <c r="TOC60" s="800"/>
      <c r="TOD60" s="801"/>
      <c r="TOE60" s="307"/>
      <c r="TOF60" s="307"/>
      <c r="TOG60" s="307"/>
      <c r="TOH60" s="801"/>
      <c r="TOI60" s="802"/>
      <c r="TOJ60" s="802"/>
      <c r="TOK60" s="800"/>
      <c r="TOL60" s="801"/>
      <c r="TOM60" s="307"/>
      <c r="TON60" s="307"/>
      <c r="TOO60" s="307"/>
      <c r="TOP60" s="801"/>
      <c r="TOQ60" s="802"/>
      <c r="TOR60" s="802"/>
      <c r="TOS60" s="800"/>
      <c r="TOT60" s="801"/>
      <c r="TOU60" s="307"/>
      <c r="TOV60" s="307"/>
      <c r="TOW60" s="307"/>
      <c r="TOX60" s="801"/>
      <c r="TOY60" s="802"/>
      <c r="TOZ60" s="802"/>
      <c r="TPA60" s="800"/>
      <c r="TPB60" s="801"/>
      <c r="TPC60" s="307"/>
      <c r="TPD60" s="307"/>
      <c r="TPE60" s="307"/>
      <c r="TPF60" s="801"/>
      <c r="TPG60" s="802"/>
      <c r="TPH60" s="802"/>
      <c r="TPI60" s="800"/>
      <c r="TPJ60" s="801"/>
      <c r="TPK60" s="307"/>
      <c r="TPL60" s="307"/>
      <c r="TPM60" s="307"/>
      <c r="TPN60" s="801"/>
      <c r="TPO60" s="802"/>
      <c r="TPP60" s="802"/>
      <c r="TPQ60" s="800"/>
      <c r="TPR60" s="801"/>
      <c r="TPS60" s="307"/>
      <c r="TPT60" s="307"/>
      <c r="TPU60" s="307"/>
      <c r="TPV60" s="801"/>
      <c r="TPW60" s="802"/>
      <c r="TPX60" s="802"/>
      <c r="TPY60" s="800"/>
      <c r="TPZ60" s="801"/>
      <c r="TQA60" s="307"/>
      <c r="TQB60" s="307"/>
      <c r="TQC60" s="307"/>
      <c r="TQD60" s="801"/>
      <c r="TQE60" s="802"/>
      <c r="TQF60" s="802"/>
      <c r="TQG60" s="800"/>
      <c r="TQH60" s="801"/>
      <c r="TQI60" s="307"/>
      <c r="TQJ60" s="307"/>
      <c r="TQK60" s="307"/>
      <c r="TQL60" s="801"/>
      <c r="TQM60" s="802"/>
      <c r="TQN60" s="802"/>
      <c r="TQO60" s="800"/>
      <c r="TQP60" s="801"/>
      <c r="TQQ60" s="307"/>
      <c r="TQR60" s="307"/>
      <c r="TQS60" s="307"/>
      <c r="TQT60" s="801"/>
      <c r="TQU60" s="802"/>
      <c r="TQV60" s="802"/>
      <c r="TQW60" s="800"/>
      <c r="TQX60" s="801"/>
      <c r="TQY60" s="307"/>
      <c r="TQZ60" s="307"/>
      <c r="TRA60" s="307"/>
      <c r="TRB60" s="801"/>
      <c r="TRC60" s="802"/>
      <c r="TRD60" s="802"/>
      <c r="TRE60" s="800"/>
      <c r="TRF60" s="801"/>
      <c r="TRG60" s="307"/>
      <c r="TRH60" s="307"/>
      <c r="TRI60" s="307"/>
      <c r="TRJ60" s="801"/>
      <c r="TRK60" s="802"/>
      <c r="TRL60" s="802"/>
      <c r="TRM60" s="800"/>
      <c r="TRN60" s="801"/>
      <c r="TRO60" s="307"/>
      <c r="TRP60" s="307"/>
      <c r="TRQ60" s="307"/>
      <c r="TRR60" s="801"/>
      <c r="TRS60" s="802"/>
      <c r="TRT60" s="802"/>
      <c r="TRU60" s="800"/>
      <c r="TRV60" s="801"/>
      <c r="TRW60" s="307"/>
      <c r="TRX60" s="307"/>
      <c r="TRY60" s="307"/>
      <c r="TRZ60" s="801"/>
      <c r="TSA60" s="802"/>
      <c r="TSB60" s="802"/>
      <c r="TSC60" s="800"/>
      <c r="TSD60" s="801"/>
      <c r="TSE60" s="307"/>
      <c r="TSF60" s="307"/>
      <c r="TSG60" s="307"/>
      <c r="TSH60" s="801"/>
      <c r="TSI60" s="802"/>
      <c r="TSJ60" s="802"/>
      <c r="TSK60" s="800"/>
      <c r="TSL60" s="801"/>
      <c r="TSM60" s="307"/>
      <c r="TSN60" s="307"/>
      <c r="TSO60" s="307"/>
      <c r="TSP60" s="801"/>
      <c r="TSQ60" s="802"/>
      <c r="TSR60" s="802"/>
      <c r="TSS60" s="800"/>
      <c r="TST60" s="801"/>
      <c r="TSU60" s="307"/>
      <c r="TSV60" s="307"/>
      <c r="TSW60" s="307"/>
      <c r="TSX60" s="801"/>
      <c r="TSY60" s="802"/>
      <c r="TSZ60" s="802"/>
      <c r="TTA60" s="800"/>
      <c r="TTB60" s="801"/>
      <c r="TTC60" s="307"/>
      <c r="TTD60" s="307"/>
      <c r="TTE60" s="307"/>
      <c r="TTF60" s="801"/>
      <c r="TTG60" s="802"/>
      <c r="TTH60" s="802"/>
      <c r="TTI60" s="800"/>
      <c r="TTJ60" s="801"/>
      <c r="TTK60" s="307"/>
      <c r="TTL60" s="307"/>
      <c r="TTM60" s="307"/>
      <c r="TTN60" s="801"/>
      <c r="TTO60" s="802"/>
      <c r="TTP60" s="802"/>
      <c r="TTQ60" s="800"/>
      <c r="TTR60" s="801"/>
      <c r="TTS60" s="307"/>
      <c r="TTT60" s="307"/>
      <c r="TTU60" s="307"/>
      <c r="TTV60" s="801"/>
      <c r="TTW60" s="802"/>
      <c r="TTX60" s="802"/>
      <c r="TTY60" s="800"/>
      <c r="TTZ60" s="801"/>
      <c r="TUA60" s="307"/>
      <c r="TUB60" s="307"/>
      <c r="TUC60" s="307"/>
      <c r="TUD60" s="801"/>
      <c r="TUE60" s="802"/>
      <c r="TUF60" s="802"/>
      <c r="TUG60" s="800"/>
      <c r="TUH60" s="801"/>
      <c r="TUI60" s="307"/>
      <c r="TUJ60" s="307"/>
      <c r="TUK60" s="307"/>
      <c r="TUL60" s="801"/>
      <c r="TUM60" s="802"/>
      <c r="TUN60" s="802"/>
      <c r="TUO60" s="800"/>
      <c r="TUP60" s="801"/>
      <c r="TUQ60" s="307"/>
      <c r="TUR60" s="307"/>
      <c r="TUS60" s="307"/>
      <c r="TUT60" s="801"/>
      <c r="TUU60" s="802"/>
      <c r="TUV60" s="802"/>
      <c r="TUW60" s="800"/>
      <c r="TUX60" s="801"/>
      <c r="TUY60" s="307"/>
      <c r="TUZ60" s="307"/>
      <c r="TVA60" s="307"/>
      <c r="TVB60" s="801"/>
      <c r="TVC60" s="802"/>
      <c r="TVD60" s="802"/>
      <c r="TVE60" s="800"/>
      <c r="TVF60" s="801"/>
      <c r="TVG60" s="307"/>
      <c r="TVH60" s="307"/>
      <c r="TVI60" s="307"/>
      <c r="TVJ60" s="801"/>
      <c r="TVK60" s="802"/>
      <c r="TVL60" s="802"/>
      <c r="TVM60" s="800"/>
      <c r="TVN60" s="801"/>
      <c r="TVO60" s="307"/>
      <c r="TVP60" s="307"/>
      <c r="TVQ60" s="307"/>
      <c r="TVR60" s="801"/>
      <c r="TVS60" s="802"/>
      <c r="TVT60" s="802"/>
      <c r="TVU60" s="800"/>
      <c r="TVV60" s="801"/>
      <c r="TVW60" s="307"/>
      <c r="TVX60" s="307"/>
      <c r="TVY60" s="307"/>
      <c r="TVZ60" s="801"/>
      <c r="TWA60" s="802"/>
      <c r="TWB60" s="802"/>
      <c r="TWC60" s="800"/>
      <c r="TWD60" s="801"/>
      <c r="TWE60" s="307"/>
      <c r="TWF60" s="307"/>
      <c r="TWG60" s="307"/>
      <c r="TWH60" s="801"/>
      <c r="TWI60" s="802"/>
      <c r="TWJ60" s="802"/>
      <c r="TWK60" s="800"/>
      <c r="TWL60" s="801"/>
      <c r="TWM60" s="307"/>
      <c r="TWN60" s="307"/>
      <c r="TWO60" s="307"/>
      <c r="TWP60" s="801"/>
      <c r="TWQ60" s="802"/>
      <c r="TWR60" s="802"/>
      <c r="TWS60" s="800"/>
      <c r="TWT60" s="801"/>
      <c r="TWU60" s="307"/>
      <c r="TWV60" s="307"/>
      <c r="TWW60" s="307"/>
      <c r="TWX60" s="801"/>
      <c r="TWY60" s="802"/>
      <c r="TWZ60" s="802"/>
      <c r="TXA60" s="800"/>
      <c r="TXB60" s="801"/>
      <c r="TXC60" s="307"/>
      <c r="TXD60" s="307"/>
      <c r="TXE60" s="307"/>
      <c r="TXF60" s="801"/>
      <c r="TXG60" s="802"/>
      <c r="TXH60" s="802"/>
      <c r="TXI60" s="800"/>
      <c r="TXJ60" s="801"/>
      <c r="TXK60" s="307"/>
      <c r="TXL60" s="307"/>
      <c r="TXM60" s="307"/>
      <c r="TXN60" s="801"/>
      <c r="TXO60" s="802"/>
      <c r="TXP60" s="802"/>
      <c r="TXQ60" s="800"/>
      <c r="TXR60" s="801"/>
      <c r="TXS60" s="307"/>
      <c r="TXT60" s="307"/>
      <c r="TXU60" s="307"/>
      <c r="TXV60" s="801"/>
      <c r="TXW60" s="802"/>
      <c r="TXX60" s="802"/>
      <c r="TXY60" s="800"/>
      <c r="TXZ60" s="801"/>
      <c r="TYA60" s="307"/>
      <c r="TYB60" s="307"/>
      <c r="TYC60" s="307"/>
      <c r="TYD60" s="801"/>
      <c r="TYE60" s="802"/>
      <c r="TYF60" s="802"/>
      <c r="TYG60" s="800"/>
      <c r="TYH60" s="801"/>
      <c r="TYI60" s="307"/>
      <c r="TYJ60" s="307"/>
      <c r="TYK60" s="307"/>
      <c r="TYL60" s="801"/>
      <c r="TYM60" s="802"/>
      <c r="TYN60" s="802"/>
      <c r="TYO60" s="800"/>
      <c r="TYP60" s="801"/>
      <c r="TYQ60" s="307"/>
      <c r="TYR60" s="307"/>
      <c r="TYS60" s="307"/>
      <c r="TYT60" s="801"/>
      <c r="TYU60" s="802"/>
      <c r="TYV60" s="802"/>
      <c r="TYW60" s="800"/>
      <c r="TYX60" s="801"/>
      <c r="TYY60" s="307"/>
      <c r="TYZ60" s="307"/>
      <c r="TZA60" s="307"/>
      <c r="TZB60" s="801"/>
      <c r="TZC60" s="802"/>
      <c r="TZD60" s="802"/>
      <c r="TZE60" s="800"/>
      <c r="TZF60" s="801"/>
      <c r="TZG60" s="307"/>
      <c r="TZH60" s="307"/>
      <c r="TZI60" s="307"/>
      <c r="TZJ60" s="801"/>
      <c r="TZK60" s="802"/>
      <c r="TZL60" s="802"/>
      <c r="TZM60" s="800"/>
      <c r="TZN60" s="801"/>
      <c r="TZO60" s="307"/>
      <c r="TZP60" s="307"/>
      <c r="TZQ60" s="307"/>
      <c r="TZR60" s="801"/>
      <c r="TZS60" s="802"/>
      <c r="TZT60" s="802"/>
      <c r="TZU60" s="800"/>
      <c r="TZV60" s="801"/>
      <c r="TZW60" s="307"/>
      <c r="TZX60" s="307"/>
      <c r="TZY60" s="307"/>
      <c r="TZZ60" s="801"/>
      <c r="UAA60" s="802"/>
      <c r="UAB60" s="802"/>
      <c r="UAC60" s="800"/>
      <c r="UAD60" s="801"/>
      <c r="UAE60" s="307"/>
      <c r="UAF60" s="307"/>
      <c r="UAG60" s="307"/>
      <c r="UAH60" s="801"/>
      <c r="UAI60" s="802"/>
      <c r="UAJ60" s="802"/>
      <c r="UAK60" s="800"/>
      <c r="UAL60" s="801"/>
      <c r="UAM60" s="307"/>
      <c r="UAN60" s="307"/>
      <c r="UAO60" s="307"/>
      <c r="UAP60" s="801"/>
      <c r="UAQ60" s="802"/>
      <c r="UAR60" s="802"/>
      <c r="UAS60" s="800"/>
      <c r="UAT60" s="801"/>
      <c r="UAU60" s="307"/>
      <c r="UAV60" s="307"/>
      <c r="UAW60" s="307"/>
      <c r="UAX60" s="801"/>
      <c r="UAY60" s="802"/>
      <c r="UAZ60" s="802"/>
      <c r="UBA60" s="800"/>
      <c r="UBB60" s="801"/>
      <c r="UBC60" s="307"/>
      <c r="UBD60" s="307"/>
      <c r="UBE60" s="307"/>
      <c r="UBF60" s="801"/>
      <c r="UBG60" s="802"/>
      <c r="UBH60" s="802"/>
      <c r="UBI60" s="800"/>
      <c r="UBJ60" s="801"/>
      <c r="UBK60" s="307"/>
      <c r="UBL60" s="307"/>
      <c r="UBM60" s="307"/>
      <c r="UBN60" s="801"/>
      <c r="UBO60" s="802"/>
      <c r="UBP60" s="802"/>
      <c r="UBQ60" s="800"/>
      <c r="UBR60" s="801"/>
      <c r="UBS60" s="307"/>
      <c r="UBT60" s="307"/>
      <c r="UBU60" s="307"/>
      <c r="UBV60" s="801"/>
      <c r="UBW60" s="802"/>
      <c r="UBX60" s="802"/>
      <c r="UBY60" s="800"/>
      <c r="UBZ60" s="801"/>
      <c r="UCA60" s="307"/>
      <c r="UCB60" s="307"/>
      <c r="UCC60" s="307"/>
      <c r="UCD60" s="801"/>
      <c r="UCE60" s="802"/>
      <c r="UCF60" s="802"/>
      <c r="UCG60" s="800"/>
      <c r="UCH60" s="801"/>
      <c r="UCI60" s="307"/>
      <c r="UCJ60" s="307"/>
      <c r="UCK60" s="307"/>
      <c r="UCL60" s="801"/>
      <c r="UCM60" s="802"/>
      <c r="UCN60" s="802"/>
      <c r="UCO60" s="800"/>
      <c r="UCP60" s="801"/>
      <c r="UCQ60" s="307"/>
      <c r="UCR60" s="307"/>
      <c r="UCS60" s="307"/>
      <c r="UCT60" s="801"/>
      <c r="UCU60" s="802"/>
      <c r="UCV60" s="802"/>
      <c r="UCW60" s="800"/>
      <c r="UCX60" s="801"/>
      <c r="UCY60" s="307"/>
      <c r="UCZ60" s="307"/>
      <c r="UDA60" s="307"/>
      <c r="UDB60" s="801"/>
      <c r="UDC60" s="802"/>
      <c r="UDD60" s="802"/>
      <c r="UDE60" s="800"/>
      <c r="UDF60" s="801"/>
      <c r="UDG60" s="307"/>
      <c r="UDH60" s="307"/>
      <c r="UDI60" s="307"/>
      <c r="UDJ60" s="801"/>
      <c r="UDK60" s="802"/>
      <c r="UDL60" s="802"/>
      <c r="UDM60" s="800"/>
      <c r="UDN60" s="801"/>
      <c r="UDO60" s="307"/>
      <c r="UDP60" s="307"/>
      <c r="UDQ60" s="307"/>
      <c r="UDR60" s="801"/>
      <c r="UDS60" s="802"/>
      <c r="UDT60" s="802"/>
      <c r="UDU60" s="800"/>
      <c r="UDV60" s="801"/>
      <c r="UDW60" s="307"/>
      <c r="UDX60" s="307"/>
      <c r="UDY60" s="307"/>
      <c r="UDZ60" s="801"/>
      <c r="UEA60" s="802"/>
      <c r="UEB60" s="802"/>
      <c r="UEC60" s="800"/>
      <c r="UED60" s="801"/>
      <c r="UEE60" s="307"/>
      <c r="UEF60" s="307"/>
      <c r="UEG60" s="307"/>
      <c r="UEH60" s="801"/>
      <c r="UEI60" s="802"/>
      <c r="UEJ60" s="802"/>
      <c r="UEK60" s="800"/>
      <c r="UEL60" s="801"/>
      <c r="UEM60" s="307"/>
      <c r="UEN60" s="307"/>
      <c r="UEO60" s="307"/>
      <c r="UEP60" s="801"/>
      <c r="UEQ60" s="802"/>
      <c r="UER60" s="802"/>
      <c r="UES60" s="800"/>
      <c r="UET60" s="801"/>
      <c r="UEU60" s="307"/>
      <c r="UEV60" s="307"/>
      <c r="UEW60" s="307"/>
      <c r="UEX60" s="801"/>
      <c r="UEY60" s="802"/>
      <c r="UEZ60" s="802"/>
      <c r="UFA60" s="800"/>
      <c r="UFB60" s="801"/>
      <c r="UFC60" s="307"/>
      <c r="UFD60" s="307"/>
      <c r="UFE60" s="307"/>
      <c r="UFF60" s="801"/>
      <c r="UFG60" s="802"/>
      <c r="UFH60" s="802"/>
      <c r="UFI60" s="800"/>
      <c r="UFJ60" s="801"/>
      <c r="UFK60" s="307"/>
      <c r="UFL60" s="307"/>
      <c r="UFM60" s="307"/>
      <c r="UFN60" s="801"/>
      <c r="UFO60" s="802"/>
      <c r="UFP60" s="802"/>
      <c r="UFQ60" s="800"/>
      <c r="UFR60" s="801"/>
      <c r="UFS60" s="307"/>
      <c r="UFT60" s="307"/>
      <c r="UFU60" s="307"/>
      <c r="UFV60" s="801"/>
      <c r="UFW60" s="802"/>
      <c r="UFX60" s="802"/>
      <c r="UFY60" s="800"/>
      <c r="UFZ60" s="801"/>
      <c r="UGA60" s="307"/>
      <c r="UGB60" s="307"/>
      <c r="UGC60" s="307"/>
      <c r="UGD60" s="801"/>
      <c r="UGE60" s="802"/>
      <c r="UGF60" s="802"/>
      <c r="UGG60" s="800"/>
      <c r="UGH60" s="801"/>
      <c r="UGI60" s="307"/>
      <c r="UGJ60" s="307"/>
      <c r="UGK60" s="307"/>
      <c r="UGL60" s="801"/>
      <c r="UGM60" s="802"/>
      <c r="UGN60" s="802"/>
      <c r="UGO60" s="800"/>
      <c r="UGP60" s="801"/>
      <c r="UGQ60" s="307"/>
      <c r="UGR60" s="307"/>
      <c r="UGS60" s="307"/>
      <c r="UGT60" s="801"/>
      <c r="UGU60" s="802"/>
      <c r="UGV60" s="802"/>
      <c r="UGW60" s="800"/>
      <c r="UGX60" s="801"/>
      <c r="UGY60" s="307"/>
      <c r="UGZ60" s="307"/>
      <c r="UHA60" s="307"/>
      <c r="UHB60" s="801"/>
      <c r="UHC60" s="802"/>
      <c r="UHD60" s="802"/>
      <c r="UHE60" s="800"/>
      <c r="UHF60" s="801"/>
      <c r="UHG60" s="307"/>
      <c r="UHH60" s="307"/>
      <c r="UHI60" s="307"/>
      <c r="UHJ60" s="801"/>
      <c r="UHK60" s="802"/>
      <c r="UHL60" s="802"/>
      <c r="UHM60" s="800"/>
      <c r="UHN60" s="801"/>
      <c r="UHO60" s="307"/>
      <c r="UHP60" s="307"/>
      <c r="UHQ60" s="307"/>
      <c r="UHR60" s="801"/>
      <c r="UHS60" s="802"/>
      <c r="UHT60" s="802"/>
      <c r="UHU60" s="800"/>
      <c r="UHV60" s="801"/>
      <c r="UHW60" s="307"/>
      <c r="UHX60" s="307"/>
      <c r="UHY60" s="307"/>
      <c r="UHZ60" s="801"/>
      <c r="UIA60" s="802"/>
      <c r="UIB60" s="802"/>
      <c r="UIC60" s="800"/>
      <c r="UID60" s="801"/>
      <c r="UIE60" s="307"/>
      <c r="UIF60" s="307"/>
      <c r="UIG60" s="307"/>
      <c r="UIH60" s="801"/>
      <c r="UII60" s="802"/>
      <c r="UIJ60" s="802"/>
      <c r="UIK60" s="800"/>
      <c r="UIL60" s="801"/>
      <c r="UIM60" s="307"/>
      <c r="UIN60" s="307"/>
      <c r="UIO60" s="307"/>
      <c r="UIP60" s="801"/>
      <c r="UIQ60" s="802"/>
      <c r="UIR60" s="802"/>
      <c r="UIS60" s="800"/>
      <c r="UIT60" s="801"/>
      <c r="UIU60" s="307"/>
      <c r="UIV60" s="307"/>
      <c r="UIW60" s="307"/>
      <c r="UIX60" s="801"/>
      <c r="UIY60" s="802"/>
      <c r="UIZ60" s="802"/>
      <c r="UJA60" s="800"/>
      <c r="UJB60" s="801"/>
      <c r="UJC60" s="307"/>
      <c r="UJD60" s="307"/>
      <c r="UJE60" s="307"/>
      <c r="UJF60" s="801"/>
      <c r="UJG60" s="802"/>
      <c r="UJH60" s="802"/>
      <c r="UJI60" s="800"/>
      <c r="UJJ60" s="801"/>
      <c r="UJK60" s="307"/>
      <c r="UJL60" s="307"/>
      <c r="UJM60" s="307"/>
      <c r="UJN60" s="801"/>
      <c r="UJO60" s="802"/>
      <c r="UJP60" s="802"/>
      <c r="UJQ60" s="800"/>
      <c r="UJR60" s="801"/>
      <c r="UJS60" s="307"/>
      <c r="UJT60" s="307"/>
      <c r="UJU60" s="307"/>
      <c r="UJV60" s="801"/>
      <c r="UJW60" s="802"/>
      <c r="UJX60" s="802"/>
      <c r="UJY60" s="800"/>
      <c r="UJZ60" s="801"/>
      <c r="UKA60" s="307"/>
      <c r="UKB60" s="307"/>
      <c r="UKC60" s="307"/>
      <c r="UKD60" s="801"/>
      <c r="UKE60" s="802"/>
      <c r="UKF60" s="802"/>
      <c r="UKG60" s="800"/>
      <c r="UKH60" s="801"/>
      <c r="UKI60" s="307"/>
      <c r="UKJ60" s="307"/>
      <c r="UKK60" s="307"/>
      <c r="UKL60" s="801"/>
      <c r="UKM60" s="802"/>
      <c r="UKN60" s="802"/>
      <c r="UKO60" s="800"/>
      <c r="UKP60" s="801"/>
      <c r="UKQ60" s="307"/>
      <c r="UKR60" s="307"/>
      <c r="UKS60" s="307"/>
      <c r="UKT60" s="801"/>
      <c r="UKU60" s="802"/>
      <c r="UKV60" s="802"/>
      <c r="UKW60" s="800"/>
      <c r="UKX60" s="801"/>
      <c r="UKY60" s="307"/>
      <c r="UKZ60" s="307"/>
      <c r="ULA60" s="307"/>
      <c r="ULB60" s="801"/>
      <c r="ULC60" s="802"/>
      <c r="ULD60" s="802"/>
      <c r="ULE60" s="800"/>
      <c r="ULF60" s="801"/>
      <c r="ULG60" s="307"/>
      <c r="ULH60" s="307"/>
      <c r="ULI60" s="307"/>
      <c r="ULJ60" s="801"/>
      <c r="ULK60" s="802"/>
      <c r="ULL60" s="802"/>
      <c r="ULM60" s="800"/>
      <c r="ULN60" s="801"/>
      <c r="ULO60" s="307"/>
      <c r="ULP60" s="307"/>
      <c r="ULQ60" s="307"/>
      <c r="ULR60" s="801"/>
      <c r="ULS60" s="802"/>
      <c r="ULT60" s="802"/>
      <c r="ULU60" s="800"/>
      <c r="ULV60" s="801"/>
      <c r="ULW60" s="307"/>
      <c r="ULX60" s="307"/>
      <c r="ULY60" s="307"/>
      <c r="ULZ60" s="801"/>
      <c r="UMA60" s="802"/>
      <c r="UMB60" s="802"/>
      <c r="UMC60" s="800"/>
      <c r="UMD60" s="801"/>
      <c r="UME60" s="307"/>
      <c r="UMF60" s="307"/>
      <c r="UMG60" s="307"/>
      <c r="UMH60" s="801"/>
      <c r="UMI60" s="802"/>
      <c r="UMJ60" s="802"/>
      <c r="UMK60" s="800"/>
      <c r="UML60" s="801"/>
      <c r="UMM60" s="307"/>
      <c r="UMN60" s="307"/>
      <c r="UMO60" s="307"/>
      <c r="UMP60" s="801"/>
      <c r="UMQ60" s="802"/>
      <c r="UMR60" s="802"/>
      <c r="UMS60" s="800"/>
      <c r="UMT60" s="801"/>
      <c r="UMU60" s="307"/>
      <c r="UMV60" s="307"/>
      <c r="UMW60" s="307"/>
      <c r="UMX60" s="801"/>
      <c r="UMY60" s="802"/>
      <c r="UMZ60" s="802"/>
      <c r="UNA60" s="800"/>
      <c r="UNB60" s="801"/>
      <c r="UNC60" s="307"/>
      <c r="UND60" s="307"/>
      <c r="UNE60" s="307"/>
      <c r="UNF60" s="801"/>
      <c r="UNG60" s="802"/>
      <c r="UNH60" s="802"/>
      <c r="UNI60" s="800"/>
      <c r="UNJ60" s="801"/>
      <c r="UNK60" s="307"/>
      <c r="UNL60" s="307"/>
      <c r="UNM60" s="307"/>
      <c r="UNN60" s="801"/>
      <c r="UNO60" s="802"/>
      <c r="UNP60" s="802"/>
      <c r="UNQ60" s="800"/>
      <c r="UNR60" s="801"/>
      <c r="UNS60" s="307"/>
      <c r="UNT60" s="307"/>
      <c r="UNU60" s="307"/>
      <c r="UNV60" s="801"/>
      <c r="UNW60" s="802"/>
      <c r="UNX60" s="802"/>
      <c r="UNY60" s="800"/>
      <c r="UNZ60" s="801"/>
      <c r="UOA60" s="307"/>
      <c r="UOB60" s="307"/>
      <c r="UOC60" s="307"/>
      <c r="UOD60" s="801"/>
      <c r="UOE60" s="802"/>
      <c r="UOF60" s="802"/>
      <c r="UOG60" s="800"/>
      <c r="UOH60" s="801"/>
      <c r="UOI60" s="307"/>
      <c r="UOJ60" s="307"/>
      <c r="UOK60" s="307"/>
      <c r="UOL60" s="801"/>
      <c r="UOM60" s="802"/>
      <c r="UON60" s="802"/>
      <c r="UOO60" s="800"/>
      <c r="UOP60" s="801"/>
      <c r="UOQ60" s="307"/>
      <c r="UOR60" s="307"/>
      <c r="UOS60" s="307"/>
      <c r="UOT60" s="801"/>
      <c r="UOU60" s="802"/>
      <c r="UOV60" s="802"/>
      <c r="UOW60" s="800"/>
      <c r="UOX60" s="801"/>
      <c r="UOY60" s="307"/>
      <c r="UOZ60" s="307"/>
      <c r="UPA60" s="307"/>
      <c r="UPB60" s="801"/>
      <c r="UPC60" s="802"/>
      <c r="UPD60" s="802"/>
      <c r="UPE60" s="800"/>
      <c r="UPF60" s="801"/>
      <c r="UPG60" s="307"/>
      <c r="UPH60" s="307"/>
      <c r="UPI60" s="307"/>
      <c r="UPJ60" s="801"/>
      <c r="UPK60" s="802"/>
      <c r="UPL60" s="802"/>
      <c r="UPM60" s="800"/>
      <c r="UPN60" s="801"/>
      <c r="UPO60" s="307"/>
      <c r="UPP60" s="307"/>
      <c r="UPQ60" s="307"/>
      <c r="UPR60" s="801"/>
      <c r="UPS60" s="802"/>
      <c r="UPT60" s="802"/>
      <c r="UPU60" s="800"/>
      <c r="UPV60" s="801"/>
      <c r="UPW60" s="307"/>
      <c r="UPX60" s="307"/>
      <c r="UPY60" s="307"/>
      <c r="UPZ60" s="801"/>
      <c r="UQA60" s="802"/>
      <c r="UQB60" s="802"/>
      <c r="UQC60" s="800"/>
      <c r="UQD60" s="801"/>
      <c r="UQE60" s="307"/>
      <c r="UQF60" s="307"/>
      <c r="UQG60" s="307"/>
      <c r="UQH60" s="801"/>
      <c r="UQI60" s="802"/>
      <c r="UQJ60" s="802"/>
      <c r="UQK60" s="800"/>
      <c r="UQL60" s="801"/>
      <c r="UQM60" s="307"/>
      <c r="UQN60" s="307"/>
      <c r="UQO60" s="307"/>
      <c r="UQP60" s="801"/>
      <c r="UQQ60" s="802"/>
      <c r="UQR60" s="802"/>
      <c r="UQS60" s="800"/>
      <c r="UQT60" s="801"/>
      <c r="UQU60" s="307"/>
      <c r="UQV60" s="307"/>
      <c r="UQW60" s="307"/>
      <c r="UQX60" s="801"/>
      <c r="UQY60" s="802"/>
      <c r="UQZ60" s="802"/>
      <c r="URA60" s="800"/>
      <c r="URB60" s="801"/>
      <c r="URC60" s="307"/>
      <c r="URD60" s="307"/>
      <c r="URE60" s="307"/>
      <c r="URF60" s="801"/>
      <c r="URG60" s="802"/>
      <c r="URH60" s="802"/>
      <c r="URI60" s="800"/>
      <c r="URJ60" s="801"/>
      <c r="URK60" s="307"/>
      <c r="URL60" s="307"/>
      <c r="URM60" s="307"/>
      <c r="URN60" s="801"/>
      <c r="URO60" s="802"/>
      <c r="URP60" s="802"/>
      <c r="URQ60" s="800"/>
      <c r="URR60" s="801"/>
      <c r="URS60" s="307"/>
      <c r="URT60" s="307"/>
      <c r="URU60" s="307"/>
      <c r="URV60" s="801"/>
      <c r="URW60" s="802"/>
      <c r="URX60" s="802"/>
      <c r="URY60" s="800"/>
      <c r="URZ60" s="801"/>
      <c r="USA60" s="307"/>
      <c r="USB60" s="307"/>
      <c r="USC60" s="307"/>
      <c r="USD60" s="801"/>
      <c r="USE60" s="802"/>
      <c r="USF60" s="802"/>
      <c r="USG60" s="800"/>
      <c r="USH60" s="801"/>
      <c r="USI60" s="307"/>
      <c r="USJ60" s="307"/>
      <c r="USK60" s="307"/>
      <c r="USL60" s="801"/>
      <c r="USM60" s="802"/>
      <c r="USN60" s="802"/>
      <c r="USO60" s="800"/>
      <c r="USP60" s="801"/>
      <c r="USQ60" s="307"/>
      <c r="USR60" s="307"/>
      <c r="USS60" s="307"/>
      <c r="UST60" s="801"/>
      <c r="USU60" s="802"/>
      <c r="USV60" s="802"/>
      <c r="USW60" s="800"/>
      <c r="USX60" s="801"/>
      <c r="USY60" s="307"/>
      <c r="USZ60" s="307"/>
      <c r="UTA60" s="307"/>
      <c r="UTB60" s="801"/>
      <c r="UTC60" s="802"/>
      <c r="UTD60" s="802"/>
      <c r="UTE60" s="800"/>
      <c r="UTF60" s="801"/>
      <c r="UTG60" s="307"/>
      <c r="UTH60" s="307"/>
      <c r="UTI60" s="307"/>
      <c r="UTJ60" s="801"/>
      <c r="UTK60" s="802"/>
      <c r="UTL60" s="802"/>
      <c r="UTM60" s="800"/>
      <c r="UTN60" s="801"/>
      <c r="UTO60" s="307"/>
      <c r="UTP60" s="307"/>
      <c r="UTQ60" s="307"/>
      <c r="UTR60" s="801"/>
      <c r="UTS60" s="802"/>
      <c r="UTT60" s="802"/>
      <c r="UTU60" s="800"/>
      <c r="UTV60" s="801"/>
      <c r="UTW60" s="307"/>
      <c r="UTX60" s="307"/>
      <c r="UTY60" s="307"/>
      <c r="UTZ60" s="801"/>
      <c r="UUA60" s="802"/>
      <c r="UUB60" s="802"/>
      <c r="UUC60" s="800"/>
      <c r="UUD60" s="801"/>
      <c r="UUE60" s="307"/>
      <c r="UUF60" s="307"/>
      <c r="UUG60" s="307"/>
      <c r="UUH60" s="801"/>
      <c r="UUI60" s="802"/>
      <c r="UUJ60" s="802"/>
      <c r="UUK60" s="800"/>
      <c r="UUL60" s="801"/>
      <c r="UUM60" s="307"/>
      <c r="UUN60" s="307"/>
      <c r="UUO60" s="307"/>
      <c r="UUP60" s="801"/>
      <c r="UUQ60" s="802"/>
      <c r="UUR60" s="802"/>
      <c r="UUS60" s="800"/>
      <c r="UUT60" s="801"/>
      <c r="UUU60" s="307"/>
      <c r="UUV60" s="307"/>
      <c r="UUW60" s="307"/>
      <c r="UUX60" s="801"/>
      <c r="UUY60" s="802"/>
      <c r="UUZ60" s="802"/>
      <c r="UVA60" s="800"/>
      <c r="UVB60" s="801"/>
      <c r="UVC60" s="307"/>
      <c r="UVD60" s="307"/>
      <c r="UVE60" s="307"/>
      <c r="UVF60" s="801"/>
      <c r="UVG60" s="802"/>
      <c r="UVH60" s="802"/>
      <c r="UVI60" s="800"/>
      <c r="UVJ60" s="801"/>
      <c r="UVK60" s="307"/>
      <c r="UVL60" s="307"/>
      <c r="UVM60" s="307"/>
      <c r="UVN60" s="801"/>
      <c r="UVO60" s="802"/>
      <c r="UVP60" s="802"/>
      <c r="UVQ60" s="800"/>
      <c r="UVR60" s="801"/>
      <c r="UVS60" s="307"/>
      <c r="UVT60" s="307"/>
      <c r="UVU60" s="307"/>
      <c r="UVV60" s="801"/>
      <c r="UVW60" s="802"/>
      <c r="UVX60" s="802"/>
      <c r="UVY60" s="800"/>
      <c r="UVZ60" s="801"/>
      <c r="UWA60" s="307"/>
      <c r="UWB60" s="307"/>
      <c r="UWC60" s="307"/>
      <c r="UWD60" s="801"/>
      <c r="UWE60" s="802"/>
      <c r="UWF60" s="802"/>
      <c r="UWG60" s="800"/>
      <c r="UWH60" s="801"/>
      <c r="UWI60" s="307"/>
      <c r="UWJ60" s="307"/>
      <c r="UWK60" s="307"/>
      <c r="UWL60" s="801"/>
      <c r="UWM60" s="802"/>
      <c r="UWN60" s="802"/>
      <c r="UWO60" s="800"/>
      <c r="UWP60" s="801"/>
      <c r="UWQ60" s="307"/>
      <c r="UWR60" s="307"/>
      <c r="UWS60" s="307"/>
      <c r="UWT60" s="801"/>
      <c r="UWU60" s="802"/>
      <c r="UWV60" s="802"/>
      <c r="UWW60" s="800"/>
      <c r="UWX60" s="801"/>
      <c r="UWY60" s="307"/>
      <c r="UWZ60" s="307"/>
      <c r="UXA60" s="307"/>
      <c r="UXB60" s="801"/>
      <c r="UXC60" s="802"/>
      <c r="UXD60" s="802"/>
      <c r="UXE60" s="800"/>
      <c r="UXF60" s="801"/>
      <c r="UXG60" s="307"/>
      <c r="UXH60" s="307"/>
      <c r="UXI60" s="307"/>
      <c r="UXJ60" s="801"/>
      <c r="UXK60" s="802"/>
      <c r="UXL60" s="802"/>
      <c r="UXM60" s="800"/>
      <c r="UXN60" s="801"/>
      <c r="UXO60" s="307"/>
      <c r="UXP60" s="307"/>
      <c r="UXQ60" s="307"/>
      <c r="UXR60" s="801"/>
      <c r="UXS60" s="802"/>
      <c r="UXT60" s="802"/>
      <c r="UXU60" s="800"/>
      <c r="UXV60" s="801"/>
      <c r="UXW60" s="307"/>
      <c r="UXX60" s="307"/>
      <c r="UXY60" s="307"/>
      <c r="UXZ60" s="801"/>
      <c r="UYA60" s="802"/>
      <c r="UYB60" s="802"/>
      <c r="UYC60" s="800"/>
      <c r="UYD60" s="801"/>
      <c r="UYE60" s="307"/>
      <c r="UYF60" s="307"/>
      <c r="UYG60" s="307"/>
      <c r="UYH60" s="801"/>
      <c r="UYI60" s="802"/>
      <c r="UYJ60" s="802"/>
      <c r="UYK60" s="800"/>
      <c r="UYL60" s="801"/>
      <c r="UYM60" s="307"/>
      <c r="UYN60" s="307"/>
      <c r="UYO60" s="307"/>
      <c r="UYP60" s="801"/>
      <c r="UYQ60" s="802"/>
      <c r="UYR60" s="802"/>
      <c r="UYS60" s="800"/>
      <c r="UYT60" s="801"/>
      <c r="UYU60" s="307"/>
      <c r="UYV60" s="307"/>
      <c r="UYW60" s="307"/>
      <c r="UYX60" s="801"/>
      <c r="UYY60" s="802"/>
      <c r="UYZ60" s="802"/>
      <c r="UZA60" s="800"/>
      <c r="UZB60" s="801"/>
      <c r="UZC60" s="307"/>
      <c r="UZD60" s="307"/>
      <c r="UZE60" s="307"/>
      <c r="UZF60" s="801"/>
      <c r="UZG60" s="802"/>
      <c r="UZH60" s="802"/>
      <c r="UZI60" s="800"/>
      <c r="UZJ60" s="801"/>
      <c r="UZK60" s="307"/>
      <c r="UZL60" s="307"/>
      <c r="UZM60" s="307"/>
      <c r="UZN60" s="801"/>
      <c r="UZO60" s="802"/>
      <c r="UZP60" s="802"/>
      <c r="UZQ60" s="800"/>
      <c r="UZR60" s="801"/>
      <c r="UZS60" s="307"/>
      <c r="UZT60" s="307"/>
      <c r="UZU60" s="307"/>
      <c r="UZV60" s="801"/>
      <c r="UZW60" s="802"/>
      <c r="UZX60" s="802"/>
      <c r="UZY60" s="800"/>
      <c r="UZZ60" s="801"/>
      <c r="VAA60" s="307"/>
      <c r="VAB60" s="307"/>
      <c r="VAC60" s="307"/>
      <c r="VAD60" s="801"/>
      <c r="VAE60" s="802"/>
      <c r="VAF60" s="802"/>
      <c r="VAG60" s="800"/>
      <c r="VAH60" s="801"/>
      <c r="VAI60" s="307"/>
      <c r="VAJ60" s="307"/>
      <c r="VAK60" s="307"/>
      <c r="VAL60" s="801"/>
      <c r="VAM60" s="802"/>
      <c r="VAN60" s="802"/>
      <c r="VAO60" s="800"/>
      <c r="VAP60" s="801"/>
      <c r="VAQ60" s="307"/>
      <c r="VAR60" s="307"/>
      <c r="VAS60" s="307"/>
      <c r="VAT60" s="801"/>
      <c r="VAU60" s="802"/>
      <c r="VAV60" s="802"/>
      <c r="VAW60" s="800"/>
      <c r="VAX60" s="801"/>
      <c r="VAY60" s="307"/>
      <c r="VAZ60" s="307"/>
      <c r="VBA60" s="307"/>
      <c r="VBB60" s="801"/>
      <c r="VBC60" s="802"/>
      <c r="VBD60" s="802"/>
      <c r="VBE60" s="800"/>
      <c r="VBF60" s="801"/>
      <c r="VBG60" s="307"/>
      <c r="VBH60" s="307"/>
      <c r="VBI60" s="307"/>
      <c r="VBJ60" s="801"/>
      <c r="VBK60" s="802"/>
      <c r="VBL60" s="802"/>
      <c r="VBM60" s="800"/>
      <c r="VBN60" s="801"/>
      <c r="VBO60" s="307"/>
      <c r="VBP60" s="307"/>
      <c r="VBQ60" s="307"/>
      <c r="VBR60" s="801"/>
      <c r="VBS60" s="802"/>
      <c r="VBT60" s="802"/>
      <c r="VBU60" s="800"/>
      <c r="VBV60" s="801"/>
      <c r="VBW60" s="307"/>
      <c r="VBX60" s="307"/>
      <c r="VBY60" s="307"/>
      <c r="VBZ60" s="801"/>
      <c r="VCA60" s="802"/>
      <c r="VCB60" s="802"/>
      <c r="VCC60" s="800"/>
      <c r="VCD60" s="801"/>
      <c r="VCE60" s="307"/>
      <c r="VCF60" s="307"/>
      <c r="VCG60" s="307"/>
      <c r="VCH60" s="801"/>
      <c r="VCI60" s="802"/>
      <c r="VCJ60" s="802"/>
      <c r="VCK60" s="800"/>
      <c r="VCL60" s="801"/>
      <c r="VCM60" s="307"/>
      <c r="VCN60" s="307"/>
      <c r="VCO60" s="307"/>
      <c r="VCP60" s="801"/>
      <c r="VCQ60" s="802"/>
      <c r="VCR60" s="802"/>
      <c r="VCS60" s="800"/>
      <c r="VCT60" s="801"/>
      <c r="VCU60" s="307"/>
      <c r="VCV60" s="307"/>
      <c r="VCW60" s="307"/>
      <c r="VCX60" s="801"/>
      <c r="VCY60" s="802"/>
      <c r="VCZ60" s="802"/>
      <c r="VDA60" s="800"/>
      <c r="VDB60" s="801"/>
      <c r="VDC60" s="307"/>
      <c r="VDD60" s="307"/>
      <c r="VDE60" s="307"/>
      <c r="VDF60" s="801"/>
      <c r="VDG60" s="802"/>
      <c r="VDH60" s="802"/>
      <c r="VDI60" s="800"/>
      <c r="VDJ60" s="801"/>
      <c r="VDK60" s="307"/>
      <c r="VDL60" s="307"/>
      <c r="VDM60" s="307"/>
      <c r="VDN60" s="801"/>
      <c r="VDO60" s="802"/>
      <c r="VDP60" s="802"/>
      <c r="VDQ60" s="800"/>
      <c r="VDR60" s="801"/>
      <c r="VDS60" s="307"/>
      <c r="VDT60" s="307"/>
      <c r="VDU60" s="307"/>
      <c r="VDV60" s="801"/>
      <c r="VDW60" s="802"/>
      <c r="VDX60" s="802"/>
      <c r="VDY60" s="800"/>
      <c r="VDZ60" s="801"/>
      <c r="VEA60" s="307"/>
      <c r="VEB60" s="307"/>
      <c r="VEC60" s="307"/>
      <c r="VED60" s="801"/>
      <c r="VEE60" s="802"/>
      <c r="VEF60" s="802"/>
      <c r="VEG60" s="800"/>
      <c r="VEH60" s="801"/>
      <c r="VEI60" s="307"/>
      <c r="VEJ60" s="307"/>
      <c r="VEK60" s="307"/>
      <c r="VEL60" s="801"/>
      <c r="VEM60" s="802"/>
      <c r="VEN60" s="802"/>
      <c r="VEO60" s="800"/>
      <c r="VEP60" s="801"/>
      <c r="VEQ60" s="307"/>
      <c r="VER60" s="307"/>
      <c r="VES60" s="307"/>
      <c r="VET60" s="801"/>
      <c r="VEU60" s="802"/>
      <c r="VEV60" s="802"/>
      <c r="VEW60" s="800"/>
      <c r="VEX60" s="801"/>
      <c r="VEY60" s="307"/>
      <c r="VEZ60" s="307"/>
      <c r="VFA60" s="307"/>
      <c r="VFB60" s="801"/>
      <c r="VFC60" s="802"/>
      <c r="VFD60" s="802"/>
      <c r="VFE60" s="800"/>
      <c r="VFF60" s="801"/>
      <c r="VFG60" s="307"/>
      <c r="VFH60" s="307"/>
      <c r="VFI60" s="307"/>
      <c r="VFJ60" s="801"/>
      <c r="VFK60" s="802"/>
      <c r="VFL60" s="802"/>
      <c r="VFM60" s="800"/>
      <c r="VFN60" s="801"/>
      <c r="VFO60" s="307"/>
      <c r="VFP60" s="307"/>
      <c r="VFQ60" s="307"/>
      <c r="VFR60" s="801"/>
      <c r="VFS60" s="802"/>
      <c r="VFT60" s="802"/>
      <c r="VFU60" s="800"/>
      <c r="VFV60" s="801"/>
      <c r="VFW60" s="307"/>
      <c r="VFX60" s="307"/>
      <c r="VFY60" s="307"/>
      <c r="VFZ60" s="801"/>
      <c r="VGA60" s="802"/>
      <c r="VGB60" s="802"/>
      <c r="VGC60" s="800"/>
      <c r="VGD60" s="801"/>
      <c r="VGE60" s="307"/>
      <c r="VGF60" s="307"/>
      <c r="VGG60" s="307"/>
      <c r="VGH60" s="801"/>
      <c r="VGI60" s="802"/>
      <c r="VGJ60" s="802"/>
      <c r="VGK60" s="800"/>
      <c r="VGL60" s="801"/>
      <c r="VGM60" s="307"/>
      <c r="VGN60" s="307"/>
      <c r="VGO60" s="307"/>
      <c r="VGP60" s="801"/>
      <c r="VGQ60" s="802"/>
      <c r="VGR60" s="802"/>
      <c r="VGS60" s="800"/>
      <c r="VGT60" s="801"/>
      <c r="VGU60" s="307"/>
      <c r="VGV60" s="307"/>
      <c r="VGW60" s="307"/>
      <c r="VGX60" s="801"/>
      <c r="VGY60" s="802"/>
      <c r="VGZ60" s="802"/>
      <c r="VHA60" s="800"/>
      <c r="VHB60" s="801"/>
      <c r="VHC60" s="307"/>
      <c r="VHD60" s="307"/>
      <c r="VHE60" s="307"/>
      <c r="VHF60" s="801"/>
      <c r="VHG60" s="802"/>
      <c r="VHH60" s="802"/>
      <c r="VHI60" s="800"/>
      <c r="VHJ60" s="801"/>
      <c r="VHK60" s="307"/>
      <c r="VHL60" s="307"/>
      <c r="VHM60" s="307"/>
      <c r="VHN60" s="801"/>
      <c r="VHO60" s="802"/>
      <c r="VHP60" s="802"/>
      <c r="VHQ60" s="800"/>
      <c r="VHR60" s="801"/>
      <c r="VHS60" s="307"/>
      <c r="VHT60" s="307"/>
      <c r="VHU60" s="307"/>
      <c r="VHV60" s="801"/>
      <c r="VHW60" s="802"/>
      <c r="VHX60" s="802"/>
      <c r="VHY60" s="800"/>
      <c r="VHZ60" s="801"/>
      <c r="VIA60" s="307"/>
      <c r="VIB60" s="307"/>
      <c r="VIC60" s="307"/>
      <c r="VID60" s="801"/>
      <c r="VIE60" s="802"/>
      <c r="VIF60" s="802"/>
      <c r="VIG60" s="800"/>
      <c r="VIH60" s="801"/>
      <c r="VII60" s="307"/>
      <c r="VIJ60" s="307"/>
      <c r="VIK60" s="307"/>
      <c r="VIL60" s="801"/>
      <c r="VIM60" s="802"/>
      <c r="VIN60" s="802"/>
      <c r="VIO60" s="800"/>
      <c r="VIP60" s="801"/>
      <c r="VIQ60" s="307"/>
      <c r="VIR60" s="307"/>
      <c r="VIS60" s="307"/>
      <c r="VIT60" s="801"/>
      <c r="VIU60" s="802"/>
      <c r="VIV60" s="802"/>
      <c r="VIW60" s="800"/>
      <c r="VIX60" s="801"/>
      <c r="VIY60" s="307"/>
      <c r="VIZ60" s="307"/>
      <c r="VJA60" s="307"/>
      <c r="VJB60" s="801"/>
      <c r="VJC60" s="802"/>
      <c r="VJD60" s="802"/>
      <c r="VJE60" s="800"/>
      <c r="VJF60" s="801"/>
      <c r="VJG60" s="307"/>
      <c r="VJH60" s="307"/>
      <c r="VJI60" s="307"/>
      <c r="VJJ60" s="801"/>
      <c r="VJK60" s="802"/>
      <c r="VJL60" s="802"/>
      <c r="VJM60" s="800"/>
      <c r="VJN60" s="801"/>
      <c r="VJO60" s="307"/>
      <c r="VJP60" s="307"/>
      <c r="VJQ60" s="307"/>
      <c r="VJR60" s="801"/>
      <c r="VJS60" s="802"/>
      <c r="VJT60" s="802"/>
      <c r="VJU60" s="800"/>
      <c r="VJV60" s="801"/>
      <c r="VJW60" s="307"/>
      <c r="VJX60" s="307"/>
      <c r="VJY60" s="307"/>
      <c r="VJZ60" s="801"/>
      <c r="VKA60" s="802"/>
      <c r="VKB60" s="802"/>
      <c r="VKC60" s="800"/>
      <c r="VKD60" s="801"/>
      <c r="VKE60" s="307"/>
      <c r="VKF60" s="307"/>
      <c r="VKG60" s="307"/>
      <c r="VKH60" s="801"/>
      <c r="VKI60" s="802"/>
      <c r="VKJ60" s="802"/>
      <c r="VKK60" s="800"/>
      <c r="VKL60" s="801"/>
      <c r="VKM60" s="307"/>
      <c r="VKN60" s="307"/>
      <c r="VKO60" s="307"/>
      <c r="VKP60" s="801"/>
      <c r="VKQ60" s="802"/>
      <c r="VKR60" s="802"/>
      <c r="VKS60" s="800"/>
      <c r="VKT60" s="801"/>
      <c r="VKU60" s="307"/>
      <c r="VKV60" s="307"/>
      <c r="VKW60" s="307"/>
      <c r="VKX60" s="801"/>
      <c r="VKY60" s="802"/>
      <c r="VKZ60" s="802"/>
      <c r="VLA60" s="800"/>
      <c r="VLB60" s="801"/>
      <c r="VLC60" s="307"/>
      <c r="VLD60" s="307"/>
      <c r="VLE60" s="307"/>
      <c r="VLF60" s="801"/>
      <c r="VLG60" s="802"/>
      <c r="VLH60" s="802"/>
      <c r="VLI60" s="800"/>
      <c r="VLJ60" s="801"/>
      <c r="VLK60" s="307"/>
      <c r="VLL60" s="307"/>
      <c r="VLM60" s="307"/>
      <c r="VLN60" s="801"/>
      <c r="VLO60" s="802"/>
      <c r="VLP60" s="802"/>
      <c r="VLQ60" s="800"/>
      <c r="VLR60" s="801"/>
      <c r="VLS60" s="307"/>
      <c r="VLT60" s="307"/>
      <c r="VLU60" s="307"/>
      <c r="VLV60" s="801"/>
      <c r="VLW60" s="802"/>
      <c r="VLX60" s="802"/>
      <c r="VLY60" s="800"/>
      <c r="VLZ60" s="801"/>
      <c r="VMA60" s="307"/>
      <c r="VMB60" s="307"/>
      <c r="VMC60" s="307"/>
      <c r="VMD60" s="801"/>
      <c r="VME60" s="802"/>
      <c r="VMF60" s="802"/>
      <c r="VMG60" s="800"/>
      <c r="VMH60" s="801"/>
      <c r="VMI60" s="307"/>
      <c r="VMJ60" s="307"/>
      <c r="VMK60" s="307"/>
      <c r="VML60" s="801"/>
      <c r="VMM60" s="802"/>
      <c r="VMN60" s="802"/>
      <c r="VMO60" s="800"/>
      <c r="VMP60" s="801"/>
      <c r="VMQ60" s="307"/>
      <c r="VMR60" s="307"/>
      <c r="VMS60" s="307"/>
      <c r="VMT60" s="801"/>
      <c r="VMU60" s="802"/>
      <c r="VMV60" s="802"/>
      <c r="VMW60" s="800"/>
      <c r="VMX60" s="801"/>
      <c r="VMY60" s="307"/>
      <c r="VMZ60" s="307"/>
      <c r="VNA60" s="307"/>
      <c r="VNB60" s="801"/>
      <c r="VNC60" s="802"/>
      <c r="VND60" s="802"/>
      <c r="VNE60" s="800"/>
      <c r="VNF60" s="801"/>
      <c r="VNG60" s="307"/>
      <c r="VNH60" s="307"/>
      <c r="VNI60" s="307"/>
      <c r="VNJ60" s="801"/>
      <c r="VNK60" s="802"/>
      <c r="VNL60" s="802"/>
      <c r="VNM60" s="800"/>
      <c r="VNN60" s="801"/>
      <c r="VNO60" s="307"/>
      <c r="VNP60" s="307"/>
      <c r="VNQ60" s="307"/>
      <c r="VNR60" s="801"/>
      <c r="VNS60" s="802"/>
      <c r="VNT60" s="802"/>
      <c r="VNU60" s="800"/>
      <c r="VNV60" s="801"/>
      <c r="VNW60" s="307"/>
      <c r="VNX60" s="307"/>
      <c r="VNY60" s="307"/>
      <c r="VNZ60" s="801"/>
      <c r="VOA60" s="802"/>
      <c r="VOB60" s="802"/>
      <c r="VOC60" s="800"/>
      <c r="VOD60" s="801"/>
      <c r="VOE60" s="307"/>
      <c r="VOF60" s="307"/>
      <c r="VOG60" s="307"/>
      <c r="VOH60" s="801"/>
      <c r="VOI60" s="802"/>
      <c r="VOJ60" s="802"/>
      <c r="VOK60" s="800"/>
      <c r="VOL60" s="801"/>
      <c r="VOM60" s="307"/>
      <c r="VON60" s="307"/>
      <c r="VOO60" s="307"/>
      <c r="VOP60" s="801"/>
      <c r="VOQ60" s="802"/>
      <c r="VOR60" s="802"/>
      <c r="VOS60" s="800"/>
      <c r="VOT60" s="801"/>
      <c r="VOU60" s="307"/>
      <c r="VOV60" s="307"/>
      <c r="VOW60" s="307"/>
      <c r="VOX60" s="801"/>
      <c r="VOY60" s="802"/>
      <c r="VOZ60" s="802"/>
      <c r="VPA60" s="800"/>
      <c r="VPB60" s="801"/>
      <c r="VPC60" s="307"/>
      <c r="VPD60" s="307"/>
      <c r="VPE60" s="307"/>
      <c r="VPF60" s="801"/>
      <c r="VPG60" s="802"/>
      <c r="VPH60" s="802"/>
      <c r="VPI60" s="800"/>
      <c r="VPJ60" s="801"/>
      <c r="VPK60" s="307"/>
      <c r="VPL60" s="307"/>
      <c r="VPM60" s="307"/>
      <c r="VPN60" s="801"/>
      <c r="VPO60" s="802"/>
      <c r="VPP60" s="802"/>
      <c r="VPQ60" s="800"/>
      <c r="VPR60" s="801"/>
      <c r="VPS60" s="307"/>
      <c r="VPT60" s="307"/>
      <c r="VPU60" s="307"/>
      <c r="VPV60" s="801"/>
      <c r="VPW60" s="802"/>
      <c r="VPX60" s="802"/>
      <c r="VPY60" s="800"/>
      <c r="VPZ60" s="801"/>
      <c r="VQA60" s="307"/>
      <c r="VQB60" s="307"/>
      <c r="VQC60" s="307"/>
      <c r="VQD60" s="801"/>
      <c r="VQE60" s="802"/>
      <c r="VQF60" s="802"/>
      <c r="VQG60" s="800"/>
      <c r="VQH60" s="801"/>
      <c r="VQI60" s="307"/>
      <c r="VQJ60" s="307"/>
      <c r="VQK60" s="307"/>
      <c r="VQL60" s="801"/>
      <c r="VQM60" s="802"/>
      <c r="VQN60" s="802"/>
      <c r="VQO60" s="800"/>
      <c r="VQP60" s="801"/>
      <c r="VQQ60" s="307"/>
      <c r="VQR60" s="307"/>
      <c r="VQS60" s="307"/>
      <c r="VQT60" s="801"/>
      <c r="VQU60" s="802"/>
      <c r="VQV60" s="802"/>
      <c r="VQW60" s="800"/>
      <c r="VQX60" s="801"/>
      <c r="VQY60" s="307"/>
      <c r="VQZ60" s="307"/>
      <c r="VRA60" s="307"/>
      <c r="VRB60" s="801"/>
      <c r="VRC60" s="802"/>
      <c r="VRD60" s="802"/>
      <c r="VRE60" s="800"/>
      <c r="VRF60" s="801"/>
      <c r="VRG60" s="307"/>
      <c r="VRH60" s="307"/>
      <c r="VRI60" s="307"/>
      <c r="VRJ60" s="801"/>
      <c r="VRK60" s="802"/>
      <c r="VRL60" s="802"/>
      <c r="VRM60" s="800"/>
      <c r="VRN60" s="801"/>
      <c r="VRO60" s="307"/>
      <c r="VRP60" s="307"/>
      <c r="VRQ60" s="307"/>
      <c r="VRR60" s="801"/>
      <c r="VRS60" s="802"/>
      <c r="VRT60" s="802"/>
      <c r="VRU60" s="800"/>
      <c r="VRV60" s="801"/>
      <c r="VRW60" s="307"/>
      <c r="VRX60" s="307"/>
      <c r="VRY60" s="307"/>
      <c r="VRZ60" s="801"/>
      <c r="VSA60" s="802"/>
      <c r="VSB60" s="802"/>
      <c r="VSC60" s="800"/>
      <c r="VSD60" s="801"/>
      <c r="VSE60" s="307"/>
      <c r="VSF60" s="307"/>
      <c r="VSG60" s="307"/>
      <c r="VSH60" s="801"/>
      <c r="VSI60" s="802"/>
      <c r="VSJ60" s="802"/>
      <c r="VSK60" s="800"/>
      <c r="VSL60" s="801"/>
      <c r="VSM60" s="307"/>
      <c r="VSN60" s="307"/>
      <c r="VSO60" s="307"/>
      <c r="VSP60" s="801"/>
      <c r="VSQ60" s="802"/>
      <c r="VSR60" s="802"/>
      <c r="VSS60" s="800"/>
      <c r="VST60" s="801"/>
      <c r="VSU60" s="307"/>
      <c r="VSV60" s="307"/>
      <c r="VSW60" s="307"/>
      <c r="VSX60" s="801"/>
      <c r="VSY60" s="802"/>
      <c r="VSZ60" s="802"/>
      <c r="VTA60" s="800"/>
      <c r="VTB60" s="801"/>
      <c r="VTC60" s="307"/>
      <c r="VTD60" s="307"/>
      <c r="VTE60" s="307"/>
      <c r="VTF60" s="801"/>
      <c r="VTG60" s="802"/>
      <c r="VTH60" s="802"/>
      <c r="VTI60" s="800"/>
      <c r="VTJ60" s="801"/>
      <c r="VTK60" s="307"/>
      <c r="VTL60" s="307"/>
      <c r="VTM60" s="307"/>
      <c r="VTN60" s="801"/>
      <c r="VTO60" s="802"/>
      <c r="VTP60" s="802"/>
      <c r="VTQ60" s="800"/>
      <c r="VTR60" s="801"/>
      <c r="VTS60" s="307"/>
      <c r="VTT60" s="307"/>
      <c r="VTU60" s="307"/>
      <c r="VTV60" s="801"/>
      <c r="VTW60" s="802"/>
      <c r="VTX60" s="802"/>
      <c r="VTY60" s="800"/>
      <c r="VTZ60" s="801"/>
      <c r="VUA60" s="307"/>
      <c r="VUB60" s="307"/>
      <c r="VUC60" s="307"/>
      <c r="VUD60" s="801"/>
      <c r="VUE60" s="802"/>
      <c r="VUF60" s="802"/>
      <c r="VUG60" s="800"/>
      <c r="VUH60" s="801"/>
      <c r="VUI60" s="307"/>
      <c r="VUJ60" s="307"/>
      <c r="VUK60" s="307"/>
      <c r="VUL60" s="801"/>
      <c r="VUM60" s="802"/>
      <c r="VUN60" s="802"/>
      <c r="VUO60" s="800"/>
      <c r="VUP60" s="801"/>
      <c r="VUQ60" s="307"/>
      <c r="VUR60" s="307"/>
      <c r="VUS60" s="307"/>
      <c r="VUT60" s="801"/>
      <c r="VUU60" s="802"/>
      <c r="VUV60" s="802"/>
      <c r="VUW60" s="800"/>
      <c r="VUX60" s="801"/>
      <c r="VUY60" s="307"/>
      <c r="VUZ60" s="307"/>
      <c r="VVA60" s="307"/>
      <c r="VVB60" s="801"/>
      <c r="VVC60" s="802"/>
      <c r="VVD60" s="802"/>
      <c r="VVE60" s="800"/>
      <c r="VVF60" s="801"/>
      <c r="VVG60" s="307"/>
      <c r="VVH60" s="307"/>
      <c r="VVI60" s="307"/>
      <c r="VVJ60" s="801"/>
      <c r="VVK60" s="802"/>
      <c r="VVL60" s="802"/>
      <c r="VVM60" s="800"/>
      <c r="VVN60" s="801"/>
      <c r="VVO60" s="307"/>
      <c r="VVP60" s="307"/>
      <c r="VVQ60" s="307"/>
      <c r="VVR60" s="801"/>
      <c r="VVS60" s="802"/>
      <c r="VVT60" s="802"/>
      <c r="VVU60" s="800"/>
      <c r="VVV60" s="801"/>
      <c r="VVW60" s="307"/>
      <c r="VVX60" s="307"/>
      <c r="VVY60" s="307"/>
      <c r="VVZ60" s="801"/>
      <c r="VWA60" s="802"/>
      <c r="VWB60" s="802"/>
      <c r="VWC60" s="800"/>
      <c r="VWD60" s="801"/>
      <c r="VWE60" s="307"/>
      <c r="VWF60" s="307"/>
      <c r="VWG60" s="307"/>
      <c r="VWH60" s="801"/>
      <c r="VWI60" s="802"/>
      <c r="VWJ60" s="802"/>
      <c r="VWK60" s="800"/>
      <c r="VWL60" s="801"/>
      <c r="VWM60" s="307"/>
      <c r="VWN60" s="307"/>
      <c r="VWO60" s="307"/>
      <c r="VWP60" s="801"/>
      <c r="VWQ60" s="802"/>
      <c r="VWR60" s="802"/>
      <c r="VWS60" s="800"/>
      <c r="VWT60" s="801"/>
      <c r="VWU60" s="307"/>
      <c r="VWV60" s="307"/>
      <c r="VWW60" s="307"/>
      <c r="VWX60" s="801"/>
      <c r="VWY60" s="802"/>
      <c r="VWZ60" s="802"/>
      <c r="VXA60" s="800"/>
      <c r="VXB60" s="801"/>
      <c r="VXC60" s="307"/>
      <c r="VXD60" s="307"/>
      <c r="VXE60" s="307"/>
      <c r="VXF60" s="801"/>
      <c r="VXG60" s="802"/>
      <c r="VXH60" s="802"/>
      <c r="VXI60" s="800"/>
      <c r="VXJ60" s="801"/>
      <c r="VXK60" s="307"/>
      <c r="VXL60" s="307"/>
      <c r="VXM60" s="307"/>
      <c r="VXN60" s="801"/>
      <c r="VXO60" s="802"/>
      <c r="VXP60" s="802"/>
      <c r="VXQ60" s="800"/>
      <c r="VXR60" s="801"/>
      <c r="VXS60" s="307"/>
      <c r="VXT60" s="307"/>
      <c r="VXU60" s="307"/>
      <c r="VXV60" s="801"/>
      <c r="VXW60" s="802"/>
      <c r="VXX60" s="802"/>
      <c r="VXY60" s="800"/>
      <c r="VXZ60" s="801"/>
      <c r="VYA60" s="307"/>
      <c r="VYB60" s="307"/>
      <c r="VYC60" s="307"/>
      <c r="VYD60" s="801"/>
      <c r="VYE60" s="802"/>
      <c r="VYF60" s="802"/>
      <c r="VYG60" s="800"/>
      <c r="VYH60" s="801"/>
      <c r="VYI60" s="307"/>
      <c r="VYJ60" s="307"/>
      <c r="VYK60" s="307"/>
      <c r="VYL60" s="801"/>
      <c r="VYM60" s="802"/>
      <c r="VYN60" s="802"/>
      <c r="VYO60" s="800"/>
      <c r="VYP60" s="801"/>
      <c r="VYQ60" s="307"/>
      <c r="VYR60" s="307"/>
      <c r="VYS60" s="307"/>
      <c r="VYT60" s="801"/>
      <c r="VYU60" s="802"/>
      <c r="VYV60" s="802"/>
      <c r="VYW60" s="800"/>
      <c r="VYX60" s="801"/>
      <c r="VYY60" s="307"/>
      <c r="VYZ60" s="307"/>
      <c r="VZA60" s="307"/>
      <c r="VZB60" s="801"/>
      <c r="VZC60" s="802"/>
      <c r="VZD60" s="802"/>
      <c r="VZE60" s="800"/>
      <c r="VZF60" s="801"/>
      <c r="VZG60" s="307"/>
      <c r="VZH60" s="307"/>
      <c r="VZI60" s="307"/>
      <c r="VZJ60" s="801"/>
      <c r="VZK60" s="802"/>
      <c r="VZL60" s="802"/>
      <c r="VZM60" s="800"/>
      <c r="VZN60" s="801"/>
      <c r="VZO60" s="307"/>
      <c r="VZP60" s="307"/>
      <c r="VZQ60" s="307"/>
      <c r="VZR60" s="801"/>
      <c r="VZS60" s="802"/>
      <c r="VZT60" s="802"/>
      <c r="VZU60" s="800"/>
      <c r="VZV60" s="801"/>
      <c r="VZW60" s="307"/>
      <c r="VZX60" s="307"/>
      <c r="VZY60" s="307"/>
      <c r="VZZ60" s="801"/>
      <c r="WAA60" s="802"/>
      <c r="WAB60" s="802"/>
      <c r="WAC60" s="800"/>
      <c r="WAD60" s="801"/>
      <c r="WAE60" s="307"/>
      <c r="WAF60" s="307"/>
      <c r="WAG60" s="307"/>
      <c r="WAH60" s="801"/>
      <c r="WAI60" s="802"/>
      <c r="WAJ60" s="802"/>
      <c r="WAK60" s="800"/>
      <c r="WAL60" s="801"/>
      <c r="WAM60" s="307"/>
      <c r="WAN60" s="307"/>
      <c r="WAO60" s="307"/>
      <c r="WAP60" s="801"/>
      <c r="WAQ60" s="802"/>
      <c r="WAR60" s="802"/>
      <c r="WAS60" s="800"/>
      <c r="WAT60" s="801"/>
      <c r="WAU60" s="307"/>
      <c r="WAV60" s="307"/>
      <c r="WAW60" s="307"/>
      <c r="WAX60" s="801"/>
      <c r="WAY60" s="802"/>
      <c r="WAZ60" s="802"/>
      <c r="WBA60" s="800"/>
      <c r="WBB60" s="801"/>
      <c r="WBC60" s="307"/>
      <c r="WBD60" s="307"/>
      <c r="WBE60" s="307"/>
      <c r="WBF60" s="801"/>
      <c r="WBG60" s="802"/>
      <c r="WBH60" s="802"/>
      <c r="WBI60" s="800"/>
      <c r="WBJ60" s="801"/>
      <c r="WBK60" s="307"/>
      <c r="WBL60" s="307"/>
      <c r="WBM60" s="307"/>
      <c r="WBN60" s="801"/>
      <c r="WBO60" s="802"/>
      <c r="WBP60" s="802"/>
      <c r="WBQ60" s="800"/>
      <c r="WBR60" s="801"/>
      <c r="WBS60" s="307"/>
      <c r="WBT60" s="307"/>
      <c r="WBU60" s="307"/>
      <c r="WBV60" s="801"/>
      <c r="WBW60" s="802"/>
      <c r="WBX60" s="802"/>
      <c r="WBY60" s="800"/>
      <c r="WBZ60" s="801"/>
      <c r="WCA60" s="307"/>
      <c r="WCB60" s="307"/>
      <c r="WCC60" s="307"/>
      <c r="WCD60" s="801"/>
      <c r="WCE60" s="802"/>
      <c r="WCF60" s="802"/>
      <c r="WCG60" s="800"/>
      <c r="WCH60" s="801"/>
      <c r="WCI60" s="307"/>
      <c r="WCJ60" s="307"/>
      <c r="WCK60" s="307"/>
      <c r="WCL60" s="801"/>
      <c r="WCM60" s="802"/>
      <c r="WCN60" s="802"/>
      <c r="WCO60" s="800"/>
      <c r="WCP60" s="801"/>
      <c r="WCQ60" s="307"/>
      <c r="WCR60" s="307"/>
      <c r="WCS60" s="307"/>
      <c r="WCT60" s="801"/>
      <c r="WCU60" s="802"/>
      <c r="WCV60" s="802"/>
      <c r="WCW60" s="800"/>
      <c r="WCX60" s="801"/>
      <c r="WCY60" s="307"/>
      <c r="WCZ60" s="307"/>
      <c r="WDA60" s="307"/>
      <c r="WDB60" s="801"/>
      <c r="WDC60" s="802"/>
      <c r="WDD60" s="802"/>
      <c r="WDE60" s="800"/>
      <c r="WDF60" s="801"/>
      <c r="WDG60" s="307"/>
      <c r="WDH60" s="307"/>
      <c r="WDI60" s="307"/>
      <c r="WDJ60" s="801"/>
      <c r="WDK60" s="802"/>
      <c r="WDL60" s="802"/>
      <c r="WDM60" s="800"/>
      <c r="WDN60" s="801"/>
      <c r="WDO60" s="307"/>
      <c r="WDP60" s="307"/>
      <c r="WDQ60" s="307"/>
      <c r="WDR60" s="801"/>
      <c r="WDS60" s="802"/>
      <c r="WDT60" s="802"/>
      <c r="WDU60" s="800"/>
      <c r="WDV60" s="801"/>
      <c r="WDW60" s="307"/>
      <c r="WDX60" s="307"/>
      <c r="WDY60" s="307"/>
      <c r="WDZ60" s="801"/>
      <c r="WEA60" s="802"/>
      <c r="WEB60" s="802"/>
      <c r="WEC60" s="800"/>
      <c r="WED60" s="801"/>
      <c r="WEE60" s="307"/>
      <c r="WEF60" s="307"/>
      <c r="WEG60" s="307"/>
      <c r="WEH60" s="801"/>
      <c r="WEI60" s="802"/>
      <c r="WEJ60" s="802"/>
      <c r="WEK60" s="800"/>
      <c r="WEL60" s="801"/>
      <c r="WEM60" s="307"/>
      <c r="WEN60" s="307"/>
      <c r="WEO60" s="307"/>
      <c r="WEP60" s="801"/>
      <c r="WEQ60" s="802"/>
      <c r="WER60" s="802"/>
      <c r="WES60" s="800"/>
      <c r="WET60" s="801"/>
      <c r="WEU60" s="307"/>
      <c r="WEV60" s="307"/>
      <c r="WEW60" s="307"/>
      <c r="WEX60" s="801"/>
      <c r="WEY60" s="802"/>
      <c r="WEZ60" s="802"/>
      <c r="WFA60" s="800"/>
      <c r="WFB60" s="801"/>
      <c r="WFC60" s="307"/>
      <c r="WFD60" s="307"/>
      <c r="WFE60" s="307"/>
      <c r="WFF60" s="801"/>
      <c r="WFG60" s="802"/>
      <c r="WFH60" s="802"/>
      <c r="WFI60" s="800"/>
      <c r="WFJ60" s="801"/>
      <c r="WFK60" s="307"/>
      <c r="WFL60" s="307"/>
      <c r="WFM60" s="307"/>
      <c r="WFN60" s="801"/>
      <c r="WFO60" s="802"/>
      <c r="WFP60" s="802"/>
      <c r="WFQ60" s="800"/>
      <c r="WFR60" s="801"/>
      <c r="WFS60" s="307"/>
      <c r="WFT60" s="307"/>
      <c r="WFU60" s="307"/>
      <c r="WFV60" s="801"/>
      <c r="WFW60" s="802"/>
      <c r="WFX60" s="802"/>
      <c r="WFY60" s="800"/>
      <c r="WFZ60" s="801"/>
      <c r="WGA60" s="307"/>
      <c r="WGB60" s="307"/>
      <c r="WGC60" s="307"/>
      <c r="WGD60" s="801"/>
      <c r="WGE60" s="802"/>
      <c r="WGF60" s="802"/>
      <c r="WGG60" s="800"/>
      <c r="WGH60" s="801"/>
      <c r="WGI60" s="307"/>
      <c r="WGJ60" s="307"/>
      <c r="WGK60" s="307"/>
      <c r="WGL60" s="801"/>
      <c r="WGM60" s="802"/>
      <c r="WGN60" s="802"/>
      <c r="WGO60" s="800"/>
      <c r="WGP60" s="801"/>
      <c r="WGQ60" s="307"/>
      <c r="WGR60" s="307"/>
      <c r="WGS60" s="307"/>
      <c r="WGT60" s="801"/>
      <c r="WGU60" s="802"/>
      <c r="WGV60" s="802"/>
      <c r="WGW60" s="800"/>
      <c r="WGX60" s="801"/>
      <c r="WGY60" s="307"/>
      <c r="WGZ60" s="307"/>
      <c r="WHA60" s="307"/>
      <c r="WHB60" s="801"/>
      <c r="WHC60" s="802"/>
      <c r="WHD60" s="802"/>
      <c r="WHE60" s="800"/>
      <c r="WHF60" s="801"/>
      <c r="WHG60" s="307"/>
      <c r="WHH60" s="307"/>
      <c r="WHI60" s="307"/>
      <c r="WHJ60" s="801"/>
      <c r="WHK60" s="802"/>
      <c r="WHL60" s="802"/>
      <c r="WHM60" s="800"/>
      <c r="WHN60" s="801"/>
      <c r="WHO60" s="307"/>
      <c r="WHP60" s="307"/>
      <c r="WHQ60" s="307"/>
      <c r="WHR60" s="801"/>
      <c r="WHS60" s="802"/>
      <c r="WHT60" s="802"/>
      <c r="WHU60" s="800"/>
      <c r="WHV60" s="801"/>
      <c r="WHW60" s="307"/>
      <c r="WHX60" s="307"/>
      <c r="WHY60" s="307"/>
      <c r="WHZ60" s="801"/>
      <c r="WIA60" s="802"/>
      <c r="WIB60" s="802"/>
      <c r="WIC60" s="800"/>
      <c r="WID60" s="801"/>
      <c r="WIE60" s="307"/>
      <c r="WIF60" s="307"/>
      <c r="WIG60" s="307"/>
      <c r="WIH60" s="801"/>
      <c r="WII60" s="802"/>
      <c r="WIJ60" s="802"/>
      <c r="WIK60" s="800"/>
      <c r="WIL60" s="801"/>
      <c r="WIM60" s="307"/>
      <c r="WIN60" s="307"/>
      <c r="WIO60" s="307"/>
      <c r="WIP60" s="801"/>
      <c r="WIQ60" s="802"/>
      <c r="WIR60" s="802"/>
      <c r="WIS60" s="800"/>
      <c r="WIT60" s="801"/>
      <c r="WIU60" s="307"/>
      <c r="WIV60" s="307"/>
      <c r="WIW60" s="307"/>
      <c r="WIX60" s="801"/>
      <c r="WIY60" s="802"/>
      <c r="WIZ60" s="802"/>
      <c r="WJA60" s="800"/>
      <c r="WJB60" s="801"/>
      <c r="WJC60" s="307"/>
      <c r="WJD60" s="307"/>
      <c r="WJE60" s="307"/>
      <c r="WJF60" s="801"/>
      <c r="WJG60" s="802"/>
      <c r="WJH60" s="802"/>
      <c r="WJI60" s="800"/>
      <c r="WJJ60" s="801"/>
      <c r="WJK60" s="307"/>
      <c r="WJL60" s="307"/>
      <c r="WJM60" s="307"/>
      <c r="WJN60" s="801"/>
      <c r="WJO60" s="802"/>
      <c r="WJP60" s="802"/>
      <c r="WJQ60" s="800"/>
      <c r="WJR60" s="801"/>
      <c r="WJS60" s="307"/>
      <c r="WJT60" s="307"/>
      <c r="WJU60" s="307"/>
      <c r="WJV60" s="801"/>
      <c r="WJW60" s="802"/>
      <c r="WJX60" s="802"/>
      <c r="WJY60" s="800"/>
      <c r="WJZ60" s="801"/>
      <c r="WKA60" s="307"/>
      <c r="WKB60" s="307"/>
      <c r="WKC60" s="307"/>
      <c r="WKD60" s="801"/>
      <c r="WKE60" s="802"/>
      <c r="WKF60" s="802"/>
      <c r="WKG60" s="800"/>
      <c r="WKH60" s="801"/>
      <c r="WKI60" s="307"/>
      <c r="WKJ60" s="307"/>
      <c r="WKK60" s="307"/>
      <c r="WKL60" s="801"/>
      <c r="WKM60" s="802"/>
      <c r="WKN60" s="802"/>
      <c r="WKO60" s="800"/>
      <c r="WKP60" s="801"/>
      <c r="WKQ60" s="307"/>
      <c r="WKR60" s="307"/>
      <c r="WKS60" s="307"/>
      <c r="WKT60" s="801"/>
      <c r="WKU60" s="802"/>
      <c r="WKV60" s="802"/>
      <c r="WKW60" s="800"/>
      <c r="WKX60" s="801"/>
      <c r="WKY60" s="307"/>
      <c r="WKZ60" s="307"/>
      <c r="WLA60" s="307"/>
      <c r="WLB60" s="801"/>
      <c r="WLC60" s="802"/>
      <c r="WLD60" s="802"/>
      <c r="WLE60" s="800"/>
      <c r="WLF60" s="801"/>
      <c r="WLG60" s="307"/>
      <c r="WLH60" s="307"/>
      <c r="WLI60" s="307"/>
      <c r="WLJ60" s="801"/>
      <c r="WLK60" s="802"/>
      <c r="WLL60" s="802"/>
      <c r="WLM60" s="800"/>
      <c r="WLN60" s="801"/>
      <c r="WLO60" s="307"/>
      <c r="WLP60" s="307"/>
      <c r="WLQ60" s="307"/>
      <c r="WLR60" s="801"/>
      <c r="WLS60" s="802"/>
      <c r="WLT60" s="802"/>
      <c r="WLU60" s="800"/>
      <c r="WLV60" s="801"/>
      <c r="WLW60" s="307"/>
      <c r="WLX60" s="307"/>
      <c r="WLY60" s="307"/>
      <c r="WLZ60" s="801"/>
      <c r="WMA60" s="802"/>
      <c r="WMB60" s="802"/>
      <c r="WMC60" s="800"/>
      <c r="WMD60" s="801"/>
      <c r="WME60" s="307"/>
      <c r="WMF60" s="307"/>
      <c r="WMG60" s="307"/>
      <c r="WMH60" s="801"/>
      <c r="WMI60" s="802"/>
      <c r="WMJ60" s="802"/>
      <c r="WMK60" s="800"/>
      <c r="WML60" s="801"/>
      <c r="WMM60" s="307"/>
      <c r="WMN60" s="307"/>
      <c r="WMO60" s="307"/>
      <c r="WMP60" s="801"/>
      <c r="WMQ60" s="802"/>
      <c r="WMR60" s="802"/>
      <c r="WMS60" s="800"/>
      <c r="WMT60" s="801"/>
      <c r="WMU60" s="307"/>
      <c r="WMV60" s="307"/>
      <c r="WMW60" s="307"/>
      <c r="WMX60" s="801"/>
      <c r="WMY60" s="802"/>
      <c r="WMZ60" s="802"/>
      <c r="WNA60" s="800"/>
      <c r="WNB60" s="801"/>
      <c r="WNC60" s="307"/>
      <c r="WND60" s="307"/>
      <c r="WNE60" s="307"/>
      <c r="WNF60" s="801"/>
      <c r="WNG60" s="802"/>
      <c r="WNH60" s="802"/>
      <c r="WNI60" s="800"/>
      <c r="WNJ60" s="801"/>
      <c r="WNK60" s="307"/>
      <c r="WNL60" s="307"/>
      <c r="WNM60" s="307"/>
      <c r="WNN60" s="801"/>
      <c r="WNO60" s="802"/>
      <c r="WNP60" s="802"/>
      <c r="WNQ60" s="800"/>
      <c r="WNR60" s="801"/>
      <c r="WNS60" s="307"/>
      <c r="WNT60" s="307"/>
      <c r="WNU60" s="307"/>
      <c r="WNV60" s="801"/>
      <c r="WNW60" s="802"/>
      <c r="WNX60" s="802"/>
      <c r="WNY60" s="800"/>
      <c r="WNZ60" s="801"/>
      <c r="WOA60" s="307"/>
      <c r="WOB60" s="307"/>
      <c r="WOC60" s="307"/>
      <c r="WOD60" s="801"/>
      <c r="WOE60" s="802"/>
      <c r="WOF60" s="802"/>
      <c r="WOG60" s="800"/>
      <c r="WOH60" s="801"/>
      <c r="WOI60" s="307"/>
      <c r="WOJ60" s="307"/>
      <c r="WOK60" s="307"/>
      <c r="WOL60" s="801"/>
      <c r="WOM60" s="802"/>
      <c r="WON60" s="802"/>
      <c r="WOO60" s="800"/>
      <c r="WOP60" s="801"/>
      <c r="WOQ60" s="307"/>
      <c r="WOR60" s="307"/>
      <c r="WOS60" s="307"/>
      <c r="WOT60" s="801"/>
      <c r="WOU60" s="802"/>
      <c r="WOV60" s="802"/>
      <c r="WOW60" s="800"/>
      <c r="WOX60" s="801"/>
      <c r="WOY60" s="307"/>
      <c r="WOZ60" s="307"/>
      <c r="WPA60" s="307"/>
      <c r="WPB60" s="801"/>
      <c r="WPC60" s="802"/>
      <c r="WPD60" s="802"/>
      <c r="WPE60" s="800"/>
      <c r="WPF60" s="801"/>
      <c r="WPG60" s="307"/>
      <c r="WPH60" s="307"/>
      <c r="WPI60" s="307"/>
      <c r="WPJ60" s="801"/>
      <c r="WPK60" s="802"/>
      <c r="WPL60" s="802"/>
      <c r="WPM60" s="800"/>
      <c r="WPN60" s="801"/>
      <c r="WPO60" s="307"/>
      <c r="WPP60" s="307"/>
      <c r="WPQ60" s="307"/>
      <c r="WPR60" s="801"/>
      <c r="WPS60" s="802"/>
      <c r="WPT60" s="802"/>
      <c r="WPU60" s="800"/>
      <c r="WPV60" s="801"/>
      <c r="WPW60" s="307"/>
      <c r="WPX60" s="307"/>
      <c r="WPY60" s="307"/>
      <c r="WPZ60" s="801"/>
      <c r="WQA60" s="802"/>
      <c r="WQB60" s="802"/>
      <c r="WQC60" s="800"/>
      <c r="WQD60" s="801"/>
      <c r="WQE60" s="307"/>
      <c r="WQF60" s="307"/>
      <c r="WQG60" s="307"/>
      <c r="WQH60" s="801"/>
      <c r="WQI60" s="802"/>
      <c r="WQJ60" s="802"/>
      <c r="WQK60" s="800"/>
      <c r="WQL60" s="801"/>
      <c r="WQM60" s="307"/>
      <c r="WQN60" s="307"/>
      <c r="WQO60" s="307"/>
      <c r="WQP60" s="801"/>
      <c r="WQQ60" s="802"/>
      <c r="WQR60" s="802"/>
      <c r="WQS60" s="800"/>
      <c r="WQT60" s="801"/>
      <c r="WQU60" s="307"/>
      <c r="WQV60" s="307"/>
      <c r="WQW60" s="307"/>
      <c r="WQX60" s="801"/>
      <c r="WQY60" s="802"/>
      <c r="WQZ60" s="802"/>
      <c r="WRA60" s="800"/>
      <c r="WRB60" s="801"/>
      <c r="WRC60" s="307"/>
      <c r="WRD60" s="307"/>
      <c r="WRE60" s="307"/>
      <c r="WRF60" s="801"/>
      <c r="WRG60" s="802"/>
      <c r="WRH60" s="802"/>
      <c r="WRI60" s="800"/>
      <c r="WRJ60" s="801"/>
      <c r="WRK60" s="307"/>
      <c r="WRL60" s="307"/>
      <c r="WRM60" s="307"/>
      <c r="WRN60" s="801"/>
      <c r="WRO60" s="802"/>
      <c r="WRP60" s="802"/>
      <c r="WRQ60" s="800"/>
      <c r="WRR60" s="801"/>
      <c r="WRS60" s="307"/>
      <c r="WRT60" s="307"/>
      <c r="WRU60" s="307"/>
      <c r="WRV60" s="801"/>
      <c r="WRW60" s="802"/>
      <c r="WRX60" s="802"/>
      <c r="WRY60" s="800"/>
      <c r="WRZ60" s="801"/>
      <c r="WSA60" s="307"/>
      <c r="WSB60" s="307"/>
      <c r="WSC60" s="307"/>
      <c r="WSD60" s="801"/>
      <c r="WSE60" s="802"/>
      <c r="WSF60" s="802"/>
      <c r="WSG60" s="800"/>
      <c r="WSH60" s="801"/>
      <c r="WSI60" s="307"/>
      <c r="WSJ60" s="307"/>
      <c r="WSK60" s="307"/>
      <c r="WSL60" s="801"/>
      <c r="WSM60" s="802"/>
      <c r="WSN60" s="802"/>
      <c r="WSO60" s="800"/>
      <c r="WSP60" s="801"/>
      <c r="WSQ60" s="307"/>
      <c r="WSR60" s="307"/>
      <c r="WSS60" s="307"/>
      <c r="WST60" s="801"/>
      <c r="WSU60" s="802"/>
      <c r="WSV60" s="802"/>
      <c r="WSW60" s="800"/>
      <c r="WSX60" s="801"/>
      <c r="WSY60" s="307"/>
      <c r="WSZ60" s="307"/>
      <c r="WTA60" s="307"/>
      <c r="WTB60" s="801"/>
      <c r="WTC60" s="802"/>
      <c r="WTD60" s="802"/>
      <c r="WTE60" s="800"/>
      <c r="WTF60" s="801"/>
      <c r="WTG60" s="307"/>
      <c r="WTH60" s="307"/>
      <c r="WTI60" s="307"/>
      <c r="WTJ60" s="801"/>
      <c r="WTK60" s="802"/>
      <c r="WTL60" s="802"/>
      <c r="WTM60" s="800"/>
      <c r="WTN60" s="801"/>
      <c r="WTO60" s="307"/>
      <c r="WTP60" s="307"/>
      <c r="WTQ60" s="307"/>
      <c r="WTR60" s="801"/>
      <c r="WTS60" s="802"/>
      <c r="WTT60" s="802"/>
      <c r="WTU60" s="800"/>
      <c r="WTV60" s="801"/>
      <c r="WTW60" s="307"/>
      <c r="WTX60" s="307"/>
      <c r="WTY60" s="307"/>
      <c r="WTZ60" s="801"/>
      <c r="WUA60" s="802"/>
      <c r="WUB60" s="802"/>
      <c r="WUC60" s="800"/>
      <c r="WUD60" s="801"/>
      <c r="WUE60" s="307"/>
      <c r="WUF60" s="307"/>
      <c r="WUG60" s="307"/>
      <c r="WUH60" s="801"/>
      <c r="WUI60" s="802"/>
      <c r="WUJ60" s="802"/>
      <c r="WUK60" s="800"/>
      <c r="WUL60" s="801"/>
      <c r="WUM60" s="307"/>
      <c r="WUN60" s="307"/>
      <c r="WUO60" s="307"/>
      <c r="WUP60" s="801"/>
      <c r="WUQ60" s="802"/>
      <c r="WUR60" s="802"/>
      <c r="WUS60" s="800"/>
      <c r="WUT60" s="801"/>
      <c r="WUU60" s="307"/>
      <c r="WUV60" s="307"/>
      <c r="WUW60" s="307"/>
      <c r="WUX60" s="801"/>
      <c r="WUY60" s="802"/>
      <c r="WUZ60" s="802"/>
      <c r="WVA60" s="800"/>
      <c r="WVB60" s="801"/>
      <c r="WVC60" s="307"/>
      <c r="WVD60" s="307"/>
      <c r="WVE60" s="307"/>
      <c r="WVF60" s="801"/>
      <c r="WVG60" s="802"/>
      <c r="WVH60" s="802"/>
      <c r="WVI60" s="800"/>
      <c r="WVJ60" s="801"/>
      <c r="WVK60" s="307"/>
      <c r="WVL60" s="307"/>
      <c r="WVM60" s="307"/>
      <c r="WVN60" s="801"/>
      <c r="WVO60" s="802"/>
      <c r="WVP60" s="802"/>
      <c r="WVQ60" s="800"/>
      <c r="WVR60" s="801"/>
      <c r="WVS60" s="307"/>
      <c r="WVT60" s="307"/>
      <c r="WVU60" s="307"/>
      <c r="WVV60" s="801"/>
      <c r="WVW60" s="802"/>
      <c r="WVX60" s="802"/>
      <c r="WVY60" s="800"/>
      <c r="WVZ60" s="801"/>
      <c r="WWA60" s="307"/>
      <c r="WWB60" s="307"/>
      <c r="WWC60" s="307"/>
      <c r="WWD60" s="801"/>
      <c r="WWE60" s="802"/>
      <c r="WWF60" s="802"/>
      <c r="WWG60" s="800"/>
      <c r="WWH60" s="801"/>
      <c r="WWI60" s="307"/>
      <c r="WWJ60" s="307"/>
      <c r="WWK60" s="307"/>
      <c r="WWL60" s="801"/>
      <c r="WWM60" s="802"/>
      <c r="WWN60" s="802"/>
      <c r="WWO60" s="800"/>
      <c r="WWP60" s="801"/>
      <c r="WWQ60" s="307"/>
      <c r="WWR60" s="307"/>
      <c r="WWS60" s="307"/>
      <c r="WWT60" s="801"/>
      <c r="WWU60" s="802"/>
      <c r="WWV60" s="802"/>
      <c r="WWW60" s="800"/>
      <c r="WWX60" s="801"/>
      <c r="WWY60" s="307"/>
      <c r="WWZ60" s="307"/>
      <c r="WXA60" s="307"/>
      <c r="WXB60" s="801"/>
      <c r="WXC60" s="802"/>
      <c r="WXD60" s="802"/>
      <c r="WXE60" s="800"/>
      <c r="WXF60" s="801"/>
      <c r="WXG60" s="307"/>
      <c r="WXH60" s="307"/>
      <c r="WXI60" s="307"/>
      <c r="WXJ60" s="801"/>
      <c r="WXK60" s="802"/>
      <c r="WXL60" s="802"/>
      <c r="WXM60" s="800"/>
      <c r="WXN60" s="801"/>
      <c r="WXO60" s="307"/>
      <c r="WXP60" s="307"/>
      <c r="WXQ60" s="307"/>
      <c r="WXR60" s="801"/>
      <c r="WXS60" s="802"/>
      <c r="WXT60" s="802"/>
      <c r="WXU60" s="800"/>
      <c r="WXV60" s="801"/>
      <c r="WXW60" s="307"/>
      <c r="WXX60" s="307"/>
      <c r="WXY60" s="307"/>
      <c r="WXZ60" s="801"/>
      <c r="WYA60" s="802"/>
      <c r="WYB60" s="802"/>
      <c r="WYC60" s="800"/>
      <c r="WYD60" s="801"/>
      <c r="WYE60" s="307"/>
      <c r="WYF60" s="307"/>
      <c r="WYG60" s="307"/>
      <c r="WYH60" s="801"/>
      <c r="WYI60" s="802"/>
      <c r="WYJ60" s="802"/>
      <c r="WYK60" s="800"/>
      <c r="WYL60" s="801"/>
      <c r="WYM60" s="307"/>
      <c r="WYN60" s="307"/>
      <c r="WYO60" s="307"/>
      <c r="WYP60" s="801"/>
      <c r="WYQ60" s="802"/>
      <c r="WYR60" s="802"/>
      <c r="WYS60" s="800"/>
      <c r="WYT60" s="801"/>
      <c r="WYU60" s="307"/>
      <c r="WYV60" s="307"/>
      <c r="WYW60" s="307"/>
      <c r="WYX60" s="801"/>
      <c r="WYY60" s="802"/>
      <c r="WYZ60" s="802"/>
      <c r="WZA60" s="800"/>
      <c r="WZB60" s="801"/>
      <c r="WZC60" s="307"/>
      <c r="WZD60" s="307"/>
      <c r="WZE60" s="307"/>
      <c r="WZF60" s="801"/>
      <c r="WZG60" s="802"/>
      <c r="WZH60" s="802"/>
      <c r="WZI60" s="800"/>
      <c r="WZJ60" s="801"/>
      <c r="WZK60" s="307"/>
      <c r="WZL60" s="307"/>
      <c r="WZM60" s="307"/>
      <c r="WZN60" s="801"/>
      <c r="WZO60" s="802"/>
      <c r="WZP60" s="802"/>
      <c r="WZQ60" s="800"/>
      <c r="WZR60" s="801"/>
      <c r="WZS60" s="307"/>
      <c r="WZT60" s="307"/>
      <c r="WZU60" s="307"/>
      <c r="WZV60" s="801"/>
      <c r="WZW60" s="802"/>
      <c r="WZX60" s="802"/>
      <c r="WZY60" s="800"/>
      <c r="WZZ60" s="801"/>
      <c r="XAA60" s="307"/>
      <c r="XAB60" s="307"/>
      <c r="XAC60" s="307"/>
      <c r="XAD60" s="801"/>
      <c r="XAE60" s="802"/>
      <c r="XAF60" s="802"/>
      <c r="XAG60" s="800"/>
      <c r="XAH60" s="801"/>
      <c r="XAI60" s="307"/>
      <c r="XAJ60" s="307"/>
      <c r="XAK60" s="307"/>
      <c r="XAL60" s="801"/>
      <c r="XAM60" s="802"/>
      <c r="XAN60" s="802"/>
      <c r="XAO60" s="800"/>
      <c r="XAP60" s="801"/>
      <c r="XAQ60" s="307"/>
      <c r="XAR60" s="307"/>
      <c r="XAS60" s="307"/>
      <c r="XAT60" s="801"/>
      <c r="XAU60" s="802"/>
      <c r="XAV60" s="802"/>
      <c r="XAW60" s="800"/>
      <c r="XAX60" s="801"/>
      <c r="XAY60" s="307"/>
      <c r="XAZ60" s="307"/>
      <c r="XBA60" s="307"/>
      <c r="XBB60" s="801"/>
      <c r="XBC60" s="802"/>
      <c r="XBD60" s="802"/>
      <c r="XBE60" s="800"/>
      <c r="XBF60" s="801"/>
      <c r="XBG60" s="307"/>
      <c r="XBH60" s="307"/>
      <c r="XBI60" s="307"/>
      <c r="XBJ60" s="801"/>
      <c r="XBK60" s="802"/>
      <c r="XBL60" s="802"/>
      <c r="XBM60" s="800"/>
      <c r="XBN60" s="801"/>
      <c r="XBO60" s="307"/>
      <c r="XBP60" s="307"/>
      <c r="XBQ60" s="307"/>
      <c r="XBR60" s="801"/>
      <c r="XBS60" s="802"/>
      <c r="XBT60" s="802"/>
      <c r="XBU60" s="800"/>
      <c r="XBV60" s="801"/>
      <c r="XBW60" s="307"/>
      <c r="XBX60" s="307"/>
      <c r="XBY60" s="307"/>
      <c r="XBZ60" s="801"/>
      <c r="XCA60" s="802"/>
      <c r="XCB60" s="802"/>
      <c r="XCC60" s="800"/>
      <c r="XCD60" s="801"/>
      <c r="XCE60" s="307"/>
      <c r="XCF60" s="307"/>
      <c r="XCG60" s="307"/>
      <c r="XCH60" s="801"/>
      <c r="XCI60" s="802"/>
      <c r="XCJ60" s="802"/>
      <c r="XCK60" s="800"/>
      <c r="XCL60" s="801"/>
      <c r="XCM60" s="307"/>
      <c r="XCN60" s="307"/>
      <c r="XCO60" s="307"/>
      <c r="XCP60" s="801"/>
      <c r="XCQ60" s="802"/>
      <c r="XCR60" s="802"/>
      <c r="XCS60" s="800"/>
      <c r="XCT60" s="801"/>
      <c r="XCU60" s="307"/>
      <c r="XCV60" s="307"/>
      <c r="XCW60" s="307"/>
      <c r="XCX60" s="801"/>
      <c r="XCY60" s="802"/>
      <c r="XCZ60" s="802"/>
      <c r="XDA60" s="800"/>
      <c r="XDB60" s="801"/>
      <c r="XDC60" s="307"/>
      <c r="XDD60" s="307"/>
      <c r="XDE60" s="307"/>
      <c r="XDF60" s="801"/>
      <c r="XDG60" s="802"/>
      <c r="XDH60" s="802"/>
      <c r="XDI60" s="800"/>
      <c r="XDJ60" s="801"/>
      <c r="XDK60" s="307"/>
      <c r="XDL60" s="307"/>
      <c r="XDM60" s="307"/>
      <c r="XDN60" s="801"/>
      <c r="XDO60" s="802"/>
      <c r="XDP60" s="802"/>
      <c r="XDQ60" s="800"/>
      <c r="XDR60" s="801"/>
      <c r="XDS60" s="307"/>
      <c r="XDT60" s="307"/>
      <c r="XDU60" s="307"/>
      <c r="XDV60" s="801"/>
      <c r="XDW60" s="802"/>
      <c r="XDX60" s="802"/>
      <c r="XDY60" s="800"/>
      <c r="XDZ60" s="801"/>
      <c r="XEA60" s="307"/>
      <c r="XEB60" s="307"/>
      <c r="XEC60" s="307"/>
      <c r="XED60" s="801"/>
      <c r="XEE60" s="802"/>
      <c r="XEF60" s="802"/>
      <c r="XEG60" s="800"/>
      <c r="XEH60" s="801"/>
      <c r="XEI60" s="307"/>
      <c r="XEJ60" s="307"/>
      <c r="XEK60" s="307"/>
      <c r="XEL60" s="801"/>
      <c r="XEM60" s="802"/>
      <c r="XEN60" s="802"/>
      <c r="XEO60" s="800"/>
      <c r="XEP60" s="801"/>
      <c r="XEQ60" s="307"/>
      <c r="XER60" s="307"/>
      <c r="XES60" s="307"/>
      <c r="XET60" s="801"/>
      <c r="XEU60" s="802"/>
      <c r="XEV60" s="802"/>
      <c r="XEW60" s="800"/>
      <c r="XEX60" s="801"/>
      <c r="XEY60" s="307"/>
      <c r="XEZ60" s="307"/>
      <c r="XFA60" s="307"/>
      <c r="XFB60" s="801"/>
      <c r="XFC60" s="802"/>
      <c r="XFD60" s="802"/>
    </row>
    <row r="61" spans="1:16384" x14ac:dyDescent="0.2">
      <c r="A61" s="476">
        <v>103554</v>
      </c>
      <c r="B61" s="98" t="s">
        <v>2235</v>
      </c>
      <c r="C61" s="476">
        <v>1</v>
      </c>
      <c r="D61" s="476" t="s">
        <v>2104</v>
      </c>
      <c r="E61" s="98"/>
      <c r="F61" s="575">
        <v>45202</v>
      </c>
      <c r="G61" s="98"/>
      <c r="H61" s="874">
        <v>43924</v>
      </c>
      <c r="I61" s="804"/>
    </row>
    <row r="62" spans="1:16384" ht="13.5" thickBot="1" x14ac:dyDescent="0.25">
      <c r="A62" s="476">
        <v>103555</v>
      </c>
      <c r="B62" s="93" t="s">
        <v>2212</v>
      </c>
      <c r="C62" s="476">
        <v>2</v>
      </c>
      <c r="D62" s="476" t="s">
        <v>2104</v>
      </c>
      <c r="E62" s="98"/>
      <c r="F62" s="575">
        <v>45202</v>
      </c>
      <c r="G62" s="98"/>
      <c r="H62" s="874">
        <v>43924</v>
      </c>
      <c r="I62" s="805"/>
    </row>
    <row r="63" spans="1:16384" x14ac:dyDescent="0.2">
      <c r="A63" s="476">
        <v>103556</v>
      </c>
      <c r="B63" s="93" t="s">
        <v>2213</v>
      </c>
      <c r="C63" s="476">
        <v>3</v>
      </c>
      <c r="D63" s="476" t="s">
        <v>2104</v>
      </c>
      <c r="E63" s="98"/>
      <c r="F63" s="575">
        <v>45202</v>
      </c>
      <c r="G63" s="98"/>
      <c r="H63" s="874">
        <v>43924</v>
      </c>
    </row>
    <row r="64" spans="1:16384" x14ac:dyDescent="0.2">
      <c r="A64" s="476">
        <v>103557</v>
      </c>
      <c r="B64" s="93" t="s">
        <v>2214</v>
      </c>
      <c r="C64" s="476">
        <v>4</v>
      </c>
      <c r="D64" s="476" t="s">
        <v>2104</v>
      </c>
      <c r="E64" s="98"/>
      <c r="F64" s="575">
        <v>45202</v>
      </c>
      <c r="G64" s="98"/>
      <c r="H64" s="874">
        <v>43924</v>
      </c>
    </row>
    <row r="65" spans="1:8" x14ac:dyDescent="0.2">
      <c r="A65" s="476">
        <v>103558</v>
      </c>
      <c r="B65" s="93" t="s">
        <v>2215</v>
      </c>
      <c r="C65" s="476">
        <v>5</v>
      </c>
      <c r="D65" s="476" t="s">
        <v>2104</v>
      </c>
      <c r="E65" s="98"/>
      <c r="F65" s="575">
        <v>45202</v>
      </c>
      <c r="G65" s="98"/>
      <c r="H65" s="874">
        <v>43924</v>
      </c>
    </row>
    <row r="66" spans="1:8" x14ac:dyDescent="0.2">
      <c r="A66" s="476">
        <v>103559</v>
      </c>
      <c r="B66" s="93" t="s">
        <v>2216</v>
      </c>
      <c r="C66" s="476">
        <v>6</v>
      </c>
      <c r="D66" s="476" t="s">
        <v>2104</v>
      </c>
      <c r="E66" s="98"/>
      <c r="F66" s="575">
        <v>45202</v>
      </c>
      <c r="G66" s="98"/>
      <c r="H66" s="874">
        <v>43924</v>
      </c>
    </row>
    <row r="67" spans="1:8" x14ac:dyDescent="0.2">
      <c r="A67" s="476">
        <v>103560</v>
      </c>
      <c r="B67" s="93" t="s">
        <v>2217</v>
      </c>
      <c r="C67" s="476">
        <v>7</v>
      </c>
      <c r="D67" s="476" t="s">
        <v>2104</v>
      </c>
      <c r="E67" s="98"/>
      <c r="F67" s="575">
        <v>45202</v>
      </c>
      <c r="G67" s="98"/>
      <c r="H67" s="874">
        <v>43924</v>
      </c>
    </row>
    <row r="68" spans="1:8" x14ac:dyDescent="0.2">
      <c r="A68" s="476">
        <v>103561</v>
      </c>
      <c r="B68" s="93" t="s">
        <v>2218</v>
      </c>
      <c r="C68" s="476">
        <v>8</v>
      </c>
      <c r="D68" s="476" t="s">
        <v>2104</v>
      </c>
      <c r="E68" s="98"/>
      <c r="F68" s="575">
        <v>45202</v>
      </c>
      <c r="G68" s="98"/>
      <c r="H68" s="874">
        <v>43924</v>
      </c>
    </row>
    <row r="69" spans="1:8" x14ac:dyDescent="0.2">
      <c r="A69" s="476">
        <v>103562</v>
      </c>
      <c r="B69" s="93" t="s">
        <v>2219</v>
      </c>
      <c r="C69" s="476">
        <v>9</v>
      </c>
      <c r="D69" s="476" t="s">
        <v>2104</v>
      </c>
      <c r="E69" s="98"/>
      <c r="F69" s="575">
        <v>45202</v>
      </c>
      <c r="G69" s="98"/>
      <c r="H69" s="874">
        <v>43924</v>
      </c>
    </row>
    <row r="70" spans="1:8" x14ac:dyDescent="0.2">
      <c r="A70" s="476">
        <v>103563</v>
      </c>
      <c r="B70" s="98" t="s">
        <v>2220</v>
      </c>
      <c r="C70" s="476">
        <v>10</v>
      </c>
      <c r="D70" s="476" t="s">
        <v>2104</v>
      </c>
      <c r="E70" s="98"/>
      <c r="F70" s="575">
        <v>45202</v>
      </c>
      <c r="G70" s="98"/>
      <c r="H70" s="874">
        <v>43924</v>
      </c>
    </row>
    <row r="71" spans="1:8" x14ac:dyDescent="0.2">
      <c r="A71" s="476">
        <v>103564</v>
      </c>
      <c r="B71" s="98" t="s">
        <v>2221</v>
      </c>
      <c r="C71" s="476">
        <v>11</v>
      </c>
      <c r="D71" s="476" t="s">
        <v>2104</v>
      </c>
      <c r="E71" s="98"/>
      <c r="F71" s="575">
        <v>45202</v>
      </c>
      <c r="G71" s="98"/>
      <c r="H71" s="874">
        <v>43924</v>
      </c>
    </row>
    <row r="72" spans="1:8" x14ac:dyDescent="0.2">
      <c r="A72" s="476">
        <v>103565</v>
      </c>
      <c r="B72" s="98" t="s">
        <v>2222</v>
      </c>
      <c r="C72" s="476">
        <v>12</v>
      </c>
      <c r="D72" s="476" t="s">
        <v>2104</v>
      </c>
      <c r="E72" s="98"/>
      <c r="F72" s="575">
        <v>45202</v>
      </c>
      <c r="G72" s="98"/>
      <c r="H72" s="874">
        <v>43924</v>
      </c>
    </row>
    <row r="73" spans="1:8" x14ac:dyDescent="0.2">
      <c r="A73" s="476">
        <v>103566</v>
      </c>
      <c r="B73" s="98" t="s">
        <v>2223</v>
      </c>
      <c r="C73" s="476">
        <v>13</v>
      </c>
      <c r="D73" s="476" t="s">
        <v>2104</v>
      </c>
      <c r="E73" s="98"/>
      <c r="F73" s="575">
        <v>45202</v>
      </c>
      <c r="G73" s="98"/>
      <c r="H73" s="874">
        <v>43924</v>
      </c>
    </row>
    <row r="74" spans="1:8" x14ac:dyDescent="0.2">
      <c r="A74" s="476">
        <v>103567</v>
      </c>
      <c r="B74" s="98" t="s">
        <v>2224</v>
      </c>
      <c r="C74" s="476">
        <v>14</v>
      </c>
      <c r="D74" s="476" t="s">
        <v>2104</v>
      </c>
      <c r="E74" s="98"/>
      <c r="F74" s="575">
        <v>45202</v>
      </c>
      <c r="G74" s="98"/>
      <c r="H74" s="874">
        <v>43924</v>
      </c>
    </row>
    <row r="75" spans="1:8" x14ac:dyDescent="0.2">
      <c r="A75" s="476">
        <v>103568</v>
      </c>
      <c r="B75" s="98" t="s">
        <v>2225</v>
      </c>
      <c r="C75" s="476">
        <v>15</v>
      </c>
      <c r="D75" s="476" t="s">
        <v>2104</v>
      </c>
      <c r="E75" s="98"/>
      <c r="F75" s="575">
        <v>45202</v>
      </c>
      <c r="G75" s="98"/>
      <c r="H75" s="874">
        <v>43924</v>
      </c>
    </row>
    <row r="76" spans="1:8" x14ac:dyDescent="0.2">
      <c r="A76" s="476">
        <v>103569</v>
      </c>
      <c r="B76" s="98" t="s">
        <v>2226</v>
      </c>
      <c r="C76" s="476">
        <v>16</v>
      </c>
      <c r="D76" s="476" t="s">
        <v>2104</v>
      </c>
      <c r="E76" s="98"/>
      <c r="F76" s="575">
        <v>45202</v>
      </c>
      <c r="G76" s="98"/>
      <c r="H76" s="874">
        <v>43924</v>
      </c>
    </row>
    <row r="77" spans="1:8" x14ac:dyDescent="0.2">
      <c r="A77" s="476">
        <v>103570</v>
      </c>
      <c r="B77" s="98" t="s">
        <v>2227</v>
      </c>
      <c r="C77" s="476">
        <v>17</v>
      </c>
      <c r="D77" s="476" t="s">
        <v>2104</v>
      </c>
      <c r="E77" s="98"/>
      <c r="F77" s="575">
        <v>45202</v>
      </c>
      <c r="G77" s="98"/>
      <c r="H77" s="874">
        <v>43924</v>
      </c>
    </row>
    <row r="78" spans="1:8" x14ac:dyDescent="0.2">
      <c r="A78" s="476">
        <v>103571</v>
      </c>
      <c r="B78" s="98" t="s">
        <v>2228</v>
      </c>
      <c r="C78" s="476">
        <v>18</v>
      </c>
      <c r="D78" s="476" t="s">
        <v>2104</v>
      </c>
      <c r="E78" s="98"/>
      <c r="F78" s="575">
        <v>45202</v>
      </c>
      <c r="G78" s="98"/>
      <c r="H78" s="874">
        <v>43924</v>
      </c>
    </row>
    <row r="79" spans="1:8" x14ac:dyDescent="0.2">
      <c r="A79" s="476">
        <v>103572</v>
      </c>
      <c r="B79" s="98" t="s">
        <v>2229</v>
      </c>
      <c r="C79" s="476">
        <v>19</v>
      </c>
      <c r="D79" s="476" t="s">
        <v>2104</v>
      </c>
      <c r="E79" s="98"/>
      <c r="F79" s="575">
        <v>45202</v>
      </c>
      <c r="G79" s="98"/>
      <c r="H79" s="874">
        <v>43924</v>
      </c>
    </row>
    <row r="80" spans="1:8" x14ac:dyDescent="0.2">
      <c r="A80" s="476">
        <v>103573</v>
      </c>
      <c r="B80" s="98" t="s">
        <v>2240</v>
      </c>
      <c r="C80" s="476">
        <v>20</v>
      </c>
      <c r="D80" s="476" t="s">
        <v>2104</v>
      </c>
      <c r="E80" s="98"/>
      <c r="F80" s="575">
        <v>45202</v>
      </c>
      <c r="G80" s="98"/>
      <c r="H80" s="874">
        <v>43927</v>
      </c>
    </row>
    <row r="81" spans="1:8" x14ac:dyDescent="0.2">
      <c r="A81" s="476">
        <v>103574</v>
      </c>
      <c r="B81" s="98" t="s">
        <v>2230</v>
      </c>
      <c r="C81" s="476">
        <v>21</v>
      </c>
      <c r="D81" s="476" t="s">
        <v>2104</v>
      </c>
      <c r="E81" s="98"/>
      <c r="F81" s="575">
        <v>45202</v>
      </c>
      <c r="G81" s="98"/>
      <c r="H81" s="874">
        <v>43924</v>
      </c>
    </row>
    <row r="82" spans="1:8" x14ac:dyDescent="0.2">
      <c r="A82" s="476">
        <v>103575</v>
      </c>
      <c r="B82" s="98" t="s">
        <v>2231</v>
      </c>
      <c r="C82" s="476">
        <v>22</v>
      </c>
      <c r="D82" s="476" t="s">
        <v>2104</v>
      </c>
      <c r="E82" s="98"/>
      <c r="F82" s="575">
        <v>45202</v>
      </c>
      <c r="G82" s="98"/>
      <c r="H82" s="874">
        <v>43924</v>
      </c>
    </row>
    <row r="83" spans="1:8" x14ac:dyDescent="0.2">
      <c r="A83" s="476">
        <v>103576</v>
      </c>
      <c r="B83" s="98" t="s">
        <v>2232</v>
      </c>
      <c r="C83" s="476">
        <v>23</v>
      </c>
      <c r="D83" s="476" t="s">
        <v>2104</v>
      </c>
      <c r="E83" s="98"/>
      <c r="F83" s="575">
        <v>45202</v>
      </c>
      <c r="G83" s="98"/>
      <c r="H83" s="874">
        <v>43924</v>
      </c>
    </row>
    <row r="84" spans="1:8" x14ac:dyDescent="0.2">
      <c r="A84" s="476">
        <v>103577</v>
      </c>
      <c r="B84" s="98" t="s">
        <v>2233</v>
      </c>
      <c r="C84" s="476">
        <v>24</v>
      </c>
      <c r="D84" s="476" t="s">
        <v>2104</v>
      </c>
      <c r="E84" s="98"/>
      <c r="F84" s="575">
        <v>45202</v>
      </c>
      <c r="G84" s="98"/>
      <c r="H84" s="874">
        <v>43924</v>
      </c>
    </row>
    <row r="85" spans="1:8" x14ac:dyDescent="0.2">
      <c r="A85" s="476">
        <v>103578</v>
      </c>
      <c r="B85" s="98" t="s">
        <v>2234</v>
      </c>
      <c r="C85" s="476">
        <v>25</v>
      </c>
      <c r="D85" s="476" t="s">
        <v>2104</v>
      </c>
      <c r="E85" s="98"/>
      <c r="F85" s="575">
        <v>45202</v>
      </c>
      <c r="G85" s="98"/>
      <c r="H85" s="874">
        <v>43924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5:R40"/>
  <sheetViews>
    <sheetView zoomScale="89" zoomScaleNormal="89" workbookViewId="0">
      <selection activeCell="E30" sqref="E30"/>
    </sheetView>
  </sheetViews>
  <sheetFormatPr defaultRowHeight="12.75" x14ac:dyDescent="0.2"/>
  <cols>
    <col min="1" max="1" width="11.7109375" customWidth="1"/>
    <col min="2" max="2" width="30.7109375" customWidth="1"/>
    <col min="3" max="3" width="19.28515625" customWidth="1"/>
    <col min="4" max="4" width="14.28515625" customWidth="1"/>
    <col min="5" max="5" width="21.140625" bestFit="1" customWidth="1"/>
    <col min="6" max="6" width="23" customWidth="1"/>
    <col min="7" max="7" width="20.28515625" customWidth="1"/>
    <col min="8" max="8" width="23.42578125" customWidth="1"/>
    <col min="9" max="9" width="12.7109375" customWidth="1"/>
    <col min="10" max="10" width="18.42578125" customWidth="1"/>
    <col min="11" max="11" width="9.28515625" bestFit="1" customWidth="1"/>
    <col min="12" max="12" width="9" bestFit="1" customWidth="1"/>
    <col min="13" max="13" width="9.28515625" bestFit="1" customWidth="1"/>
    <col min="14" max="14" width="9.140625" bestFit="1" customWidth="1"/>
    <col min="15" max="15" width="9" bestFit="1" customWidth="1"/>
  </cols>
  <sheetData>
    <row r="35" spans="1:18" x14ac:dyDescent="0.2">
      <c r="J35" s="2"/>
      <c r="K35" s="2"/>
      <c r="L35" s="2"/>
      <c r="M35" s="2"/>
      <c r="N35" s="2"/>
      <c r="O35" s="2"/>
      <c r="P35" s="2"/>
      <c r="Q35" s="2"/>
      <c r="R35" s="2"/>
    </row>
    <row r="36" spans="1:18" x14ac:dyDescent="0.2">
      <c r="J36" s="2"/>
      <c r="K36" s="2"/>
      <c r="L36" s="2"/>
      <c r="M36" s="2"/>
      <c r="N36" s="2"/>
      <c r="O36" s="2"/>
      <c r="P36" s="2"/>
      <c r="Q36" s="2"/>
      <c r="R36" s="2"/>
    </row>
    <row r="37" spans="1:18" ht="33.75" x14ac:dyDescent="0.2">
      <c r="B37" s="204" t="s">
        <v>984</v>
      </c>
      <c r="J37" s="2"/>
      <c r="K37" s="2"/>
      <c r="L37" s="2"/>
      <c r="M37" s="2"/>
      <c r="N37" s="2"/>
      <c r="O37" s="2"/>
      <c r="P37" s="2"/>
      <c r="Q37" s="2"/>
      <c r="R37" s="2"/>
    </row>
    <row r="38" spans="1:18" x14ac:dyDescent="0.2">
      <c r="J38" s="2"/>
      <c r="K38" s="2"/>
      <c r="L38" s="2"/>
      <c r="M38" s="2"/>
      <c r="N38" s="2"/>
      <c r="O38" s="2"/>
      <c r="P38" s="2"/>
      <c r="Q38" s="2"/>
      <c r="R38" s="2"/>
    </row>
    <row r="39" spans="1:18" x14ac:dyDescent="0.2">
      <c r="A39" s="189"/>
      <c r="B39" s="9" t="s">
        <v>1002</v>
      </c>
      <c r="J39" s="2"/>
      <c r="K39" s="2"/>
      <c r="L39" s="2"/>
      <c r="M39" s="2"/>
      <c r="N39" s="2"/>
      <c r="O39" s="2"/>
      <c r="P39" s="2"/>
      <c r="Q39" s="2"/>
      <c r="R39" s="2"/>
    </row>
    <row r="40" spans="1:18" x14ac:dyDescent="0.2">
      <c r="A40" s="164"/>
      <c r="B40" s="25" t="s">
        <v>1145</v>
      </c>
      <c r="J40" s="2"/>
      <c r="K40" s="2"/>
      <c r="L40" s="2"/>
      <c r="M40" s="2"/>
      <c r="N40" s="2"/>
      <c r="O40" s="2"/>
      <c r="P40" s="2"/>
      <c r="Q40" s="2"/>
      <c r="R40" s="2"/>
    </row>
  </sheetData>
  <pageMargins left="0.7" right="0.7" top="0.75" bottom="0.75" header="0.3" footer="0.3"/>
  <pageSetup scale="75" orientation="landscape" r:id="rId1"/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57"/>
  <sheetViews>
    <sheetView topLeftCell="A10" zoomScaleNormal="100" workbookViewId="0">
      <selection activeCell="F45" sqref="F45"/>
    </sheetView>
  </sheetViews>
  <sheetFormatPr defaultRowHeight="12.75" x14ac:dyDescent="0.2"/>
  <cols>
    <col min="1" max="2" width="18" customWidth="1"/>
    <col min="3" max="3" width="23" customWidth="1"/>
    <col min="4" max="4" width="19.140625" customWidth="1"/>
    <col min="5" max="5" width="16.7109375" customWidth="1"/>
    <col min="6" max="6" width="18.140625" customWidth="1"/>
    <col min="7" max="8" width="19" customWidth="1"/>
    <col min="9" max="9" width="12.28515625" customWidth="1"/>
    <col min="10" max="10" width="13" customWidth="1"/>
    <col min="11" max="11" width="11.140625" customWidth="1"/>
    <col min="12" max="12" width="14.28515625" customWidth="1"/>
    <col min="13" max="13" width="22.28515625" customWidth="1"/>
    <col min="14" max="14" width="11.42578125" customWidth="1"/>
    <col min="15" max="15" width="8.85546875" customWidth="1"/>
  </cols>
  <sheetData>
    <row r="1" spans="1:17" ht="25.5" x14ac:dyDescent="0.2">
      <c r="A1" s="79" t="s">
        <v>477</v>
      </c>
      <c r="B1" s="55" t="s">
        <v>478</v>
      </c>
      <c r="C1" s="319" t="s">
        <v>479</v>
      </c>
      <c r="D1" s="112" t="s">
        <v>1135</v>
      </c>
      <c r="E1" s="113"/>
      <c r="F1" s="112" t="s">
        <v>537</v>
      </c>
      <c r="G1" s="156" t="s">
        <v>530</v>
      </c>
      <c r="H1" s="156" t="s">
        <v>2069</v>
      </c>
      <c r="I1" s="156" t="s">
        <v>1732</v>
      </c>
      <c r="J1" s="156" t="s">
        <v>1351</v>
      </c>
      <c r="K1" s="156" t="s">
        <v>1089</v>
      </c>
      <c r="L1" s="369" t="s">
        <v>925</v>
      </c>
    </row>
    <row r="2" spans="1:17" x14ac:dyDescent="0.2">
      <c r="A2" s="79" t="s">
        <v>1273</v>
      </c>
      <c r="B2" s="55"/>
      <c r="C2" s="319"/>
      <c r="D2" s="112"/>
      <c r="E2" s="113"/>
      <c r="F2" s="112"/>
      <c r="G2" s="156"/>
      <c r="H2" s="156"/>
      <c r="I2" s="156"/>
      <c r="J2" s="156"/>
      <c r="K2" s="156"/>
      <c r="L2" s="369"/>
    </row>
    <row r="3" spans="1:17" ht="14.45" customHeight="1" x14ac:dyDescent="0.2">
      <c r="A3" s="208" t="s">
        <v>1141</v>
      </c>
      <c r="B3" s="172"/>
      <c r="C3" s="161"/>
      <c r="D3" s="143"/>
      <c r="E3" s="162"/>
      <c r="F3" s="171"/>
      <c r="G3" s="219"/>
      <c r="H3" s="449"/>
      <c r="I3" s="449"/>
      <c r="J3" s="585" t="s">
        <v>1351</v>
      </c>
      <c r="K3" s="370" t="s">
        <v>1089</v>
      </c>
      <c r="L3" s="109" t="s">
        <v>925</v>
      </c>
      <c r="M3" s="143"/>
      <c r="N3" s="165"/>
      <c r="O3" s="165"/>
      <c r="P3" s="165"/>
      <c r="Q3" s="165"/>
    </row>
    <row r="5" spans="1:17" ht="15.75" x14ac:dyDescent="0.25">
      <c r="A5" s="445" t="s">
        <v>1803</v>
      </c>
      <c r="B5" s="446"/>
      <c r="C5" s="460" t="s">
        <v>2285</v>
      </c>
      <c r="D5" s="447"/>
      <c r="E5" s="93"/>
      <c r="F5" s="93"/>
      <c r="G5" s="93"/>
      <c r="H5" s="93"/>
      <c r="I5" s="93"/>
      <c r="J5" s="93"/>
      <c r="K5" s="93"/>
      <c r="L5" s="448"/>
      <c r="M5" s="449"/>
    </row>
    <row r="6" spans="1:17" s="166" customFormat="1" ht="15" customHeight="1" x14ac:dyDescent="0.2">
      <c r="A6" s="188">
        <v>2003520</v>
      </c>
      <c r="B6" s="172" t="s">
        <v>582</v>
      </c>
      <c r="C6" s="172"/>
      <c r="D6" s="73"/>
      <c r="E6" s="171" t="s">
        <v>584</v>
      </c>
      <c r="F6" s="111" t="s">
        <v>1841</v>
      </c>
      <c r="G6" s="672">
        <v>498</v>
      </c>
      <c r="H6" s="830">
        <v>43881</v>
      </c>
      <c r="I6" s="456">
        <v>43472</v>
      </c>
      <c r="J6" s="182">
        <v>43115</v>
      </c>
      <c r="K6" s="182">
        <v>42741</v>
      </c>
      <c r="M6" s="182">
        <v>42374</v>
      </c>
    </row>
    <row r="7" spans="1:17" ht="15" x14ac:dyDescent="0.2">
      <c r="A7" s="452">
        <v>2003522</v>
      </c>
      <c r="B7" s="450" t="s">
        <v>582</v>
      </c>
      <c r="C7" s="452"/>
      <c r="D7" s="450"/>
      <c r="E7" s="450" t="s">
        <v>1863</v>
      </c>
      <c r="F7" s="733" t="s">
        <v>1983</v>
      </c>
      <c r="G7" s="566" t="s">
        <v>1841</v>
      </c>
      <c r="H7" s="830">
        <v>43881</v>
      </c>
      <c r="I7" s="456">
        <v>43480</v>
      </c>
      <c r="J7" s="455">
        <v>43115</v>
      </c>
      <c r="K7" s="456">
        <v>42744</v>
      </c>
      <c r="L7" s="456">
        <v>42374</v>
      </c>
      <c r="M7" s="166"/>
    </row>
    <row r="8" spans="1:17" ht="15" x14ac:dyDescent="0.2">
      <c r="A8" s="656">
        <v>2003467</v>
      </c>
      <c r="B8" s="559" t="s">
        <v>1082</v>
      </c>
      <c r="C8" s="656" t="s">
        <v>1802</v>
      </c>
      <c r="D8" s="559" t="s">
        <v>1865</v>
      </c>
      <c r="E8" s="559" t="s">
        <v>1866</v>
      </c>
      <c r="F8" s="733" t="s">
        <v>1983</v>
      </c>
      <c r="G8" s="657" t="s">
        <v>1841</v>
      </c>
      <c r="H8" s="830">
        <v>43881</v>
      </c>
      <c r="I8" s="643">
        <v>43480</v>
      </c>
      <c r="J8" s="658"/>
      <c r="K8" s="659"/>
      <c r="L8" s="659"/>
      <c r="M8" s="166"/>
    </row>
    <row r="9" spans="1:17" s="9" customFormat="1" x14ac:dyDescent="0.2">
      <c r="A9" s="188">
        <v>2003440</v>
      </c>
      <c r="B9" s="172" t="s">
        <v>558</v>
      </c>
      <c r="C9" s="172" t="s">
        <v>1965</v>
      </c>
      <c r="D9" s="172" t="s">
        <v>1087</v>
      </c>
      <c r="E9" s="171" t="s">
        <v>1306</v>
      </c>
      <c r="F9" s="733" t="s">
        <v>1983</v>
      </c>
      <c r="G9" s="657" t="s">
        <v>1841</v>
      </c>
      <c r="H9" s="830">
        <v>43881</v>
      </c>
      <c r="I9" s="456">
        <v>43472</v>
      </c>
      <c r="J9" s="182">
        <v>43115</v>
      </c>
      <c r="K9" s="182">
        <v>42741</v>
      </c>
      <c r="L9" s="182">
        <v>42590</v>
      </c>
    </row>
    <row r="10" spans="1:17" s="9" customFormat="1" ht="15" customHeight="1" x14ac:dyDescent="0.2">
      <c r="A10" s="125">
        <v>2003974</v>
      </c>
      <c r="B10" s="73" t="s">
        <v>1029</v>
      </c>
      <c r="C10" s="74" t="s">
        <v>2242</v>
      </c>
      <c r="D10" s="73" t="s">
        <v>1998</v>
      </c>
      <c r="E10" s="171" t="s">
        <v>1054</v>
      </c>
      <c r="F10" s="882" t="s">
        <v>1987</v>
      </c>
      <c r="G10" s="174"/>
      <c r="H10" s="830">
        <v>43881</v>
      </c>
      <c r="I10" s="456">
        <v>43472</v>
      </c>
      <c r="J10" s="182">
        <v>43115</v>
      </c>
      <c r="K10" s="182">
        <v>42741</v>
      </c>
      <c r="M10" s="182">
        <v>42579</v>
      </c>
    </row>
    <row r="11" spans="1:17" s="146" customFormat="1" ht="15" customHeight="1" x14ac:dyDescent="0.2">
      <c r="A11" s="188">
        <v>2003822</v>
      </c>
      <c r="B11" s="172" t="s">
        <v>853</v>
      </c>
      <c r="C11" s="172" t="s">
        <v>2246</v>
      </c>
      <c r="D11" s="903" t="s">
        <v>2286</v>
      </c>
      <c r="E11" s="171" t="s">
        <v>862</v>
      </c>
      <c r="F11" s="733" t="s">
        <v>1983</v>
      </c>
      <c r="G11" s="171" t="s">
        <v>1841</v>
      </c>
      <c r="H11" s="830">
        <v>43881</v>
      </c>
      <c r="I11" s="456">
        <v>43472</v>
      </c>
      <c r="J11" s="182">
        <v>43115</v>
      </c>
      <c r="M11" s="182">
        <v>42741</v>
      </c>
      <c r="N11" s="182">
        <v>42384</v>
      </c>
    </row>
    <row r="12" spans="1:17" s="166" customFormat="1" ht="15" customHeight="1" x14ac:dyDescent="0.2">
      <c r="A12" s="464" t="s">
        <v>464</v>
      </c>
      <c r="B12" s="172" t="s">
        <v>466</v>
      </c>
      <c r="C12" s="172"/>
      <c r="D12" s="9"/>
      <c r="E12" s="171" t="s">
        <v>465</v>
      </c>
      <c r="F12" s="891" t="s">
        <v>2008</v>
      </c>
      <c r="G12" s="171" t="s">
        <v>1841</v>
      </c>
      <c r="H12" s="830">
        <v>43881</v>
      </c>
      <c r="I12" s="456">
        <v>43472</v>
      </c>
      <c r="J12" s="182">
        <v>43115</v>
      </c>
      <c r="M12" s="182">
        <v>42741</v>
      </c>
      <c r="N12" s="182">
        <v>42384</v>
      </c>
    </row>
    <row r="13" spans="1:17" s="9" customFormat="1" ht="15" customHeight="1" x14ac:dyDescent="0.2">
      <c r="A13" s="792"/>
      <c r="B13" s="793"/>
      <c r="C13" s="548"/>
      <c r="D13" s="793"/>
      <c r="E13" s="839"/>
      <c r="F13" s="839"/>
      <c r="G13" s="450"/>
      <c r="H13" s="840"/>
      <c r="I13" s="454"/>
      <c r="J13" s="838"/>
      <c r="K13" s="596"/>
      <c r="L13" s="596"/>
      <c r="M13" s="596"/>
      <c r="N13" s="596"/>
    </row>
    <row r="14" spans="1:17" s="9" customFormat="1" ht="15" customHeight="1" x14ac:dyDescent="0.2">
      <c r="A14" s="596"/>
      <c r="B14" s="596"/>
      <c r="C14" s="596"/>
      <c r="D14" s="596"/>
      <c r="E14" s="596"/>
      <c r="F14" s="839"/>
      <c r="G14" s="450"/>
      <c r="H14" s="450"/>
      <c r="I14" s="454"/>
      <c r="J14" s="838"/>
      <c r="K14" s="596"/>
      <c r="L14" s="596"/>
      <c r="M14" s="596"/>
      <c r="N14" s="596"/>
    </row>
    <row r="15" spans="1:17" s="9" customFormat="1" ht="15" customHeight="1" x14ac:dyDescent="0.2">
      <c r="A15" s="452"/>
      <c r="B15" s="450"/>
      <c r="C15" s="450"/>
      <c r="D15" s="450"/>
      <c r="E15" s="453"/>
      <c r="F15" s="453"/>
      <c r="G15" s="454"/>
      <c r="H15" s="837"/>
      <c r="I15" s="454"/>
      <c r="J15" s="222"/>
      <c r="K15" s="222"/>
      <c r="L15" s="222"/>
      <c r="M15" s="222"/>
      <c r="N15" s="222"/>
    </row>
    <row r="16" spans="1:17" x14ac:dyDescent="0.2">
      <c r="A16" s="40" t="s">
        <v>1891</v>
      </c>
    </row>
    <row r="17" spans="1:14" x14ac:dyDescent="0.2">
      <c r="A17" s="142">
        <v>2003537</v>
      </c>
      <c r="B17" s="142" t="s">
        <v>723</v>
      </c>
      <c r="C17" s="161" t="s">
        <v>1883</v>
      </c>
      <c r="D17" s="142" t="s">
        <v>596</v>
      </c>
      <c r="E17" s="593" t="s">
        <v>1836</v>
      </c>
      <c r="F17" s="698" t="s">
        <v>1978</v>
      </c>
      <c r="G17" s="144"/>
      <c r="H17" s="144"/>
      <c r="I17" s="144"/>
    </row>
    <row r="18" spans="1:14" s="98" customFormat="1" x14ac:dyDescent="0.2"/>
    <row r="19" spans="1:14" s="98" customFormat="1" x14ac:dyDescent="0.2">
      <c r="A19" s="742" t="s">
        <v>2169</v>
      </c>
      <c r="B19" s="743"/>
    </row>
    <row r="20" spans="1:14" x14ac:dyDescent="0.2">
      <c r="A20" s="14">
        <v>2003626</v>
      </c>
      <c r="B20" s="9" t="s">
        <v>648</v>
      </c>
      <c r="C20" t="s">
        <v>1669</v>
      </c>
      <c r="D20" t="s">
        <v>647</v>
      </c>
      <c r="E20" t="s">
        <v>670</v>
      </c>
      <c r="F20" s="9" t="s">
        <v>1125</v>
      </c>
      <c r="G20" s="657" t="s">
        <v>1841</v>
      </c>
      <c r="H20" s="830">
        <v>43881</v>
      </c>
      <c r="I20" s="643">
        <v>43480</v>
      </c>
      <c r="J20" s="739">
        <v>43115</v>
      </c>
      <c r="K20" s="740">
        <v>42766</v>
      </c>
      <c r="L20" s="740">
        <v>42384</v>
      </c>
      <c r="M20" s="741">
        <v>41852</v>
      </c>
    </row>
    <row r="21" spans="1:14" x14ac:dyDescent="0.2">
      <c r="A21" s="14">
        <v>2003630</v>
      </c>
      <c r="B21" s="9" t="s">
        <v>648</v>
      </c>
      <c r="C21" s="9" t="s">
        <v>1669</v>
      </c>
      <c r="D21" t="s">
        <v>647</v>
      </c>
      <c r="E21" t="s">
        <v>670</v>
      </c>
      <c r="F21" s="9" t="s">
        <v>1127</v>
      </c>
      <c r="G21" s="566" t="s">
        <v>1841</v>
      </c>
      <c r="H21" s="830">
        <v>43881</v>
      </c>
      <c r="I21" s="643">
        <v>43480</v>
      </c>
      <c r="J21" s="393">
        <v>43115</v>
      </c>
      <c r="K21" s="159">
        <v>42766</v>
      </c>
      <c r="L21" s="159">
        <v>42384</v>
      </c>
      <c r="M21" s="223">
        <v>41852</v>
      </c>
    </row>
    <row r="22" spans="1:14" x14ac:dyDescent="0.2">
      <c r="A22" s="14">
        <v>2003646</v>
      </c>
      <c r="B22" s="9" t="s">
        <v>648</v>
      </c>
      <c r="C22" t="s">
        <v>1669</v>
      </c>
      <c r="D22" t="s">
        <v>647</v>
      </c>
      <c r="E22" t="s">
        <v>670</v>
      </c>
      <c r="F22" s="9" t="s">
        <v>1133</v>
      </c>
      <c r="G22" s="566" t="s">
        <v>1841</v>
      </c>
      <c r="H22" s="830">
        <v>43881</v>
      </c>
      <c r="I22" s="643">
        <v>43480</v>
      </c>
      <c r="J22" s="393">
        <v>43115</v>
      </c>
      <c r="K22" s="159">
        <v>42766</v>
      </c>
      <c r="L22" s="159">
        <v>42384</v>
      </c>
      <c r="M22" s="223">
        <v>41852</v>
      </c>
    </row>
    <row r="23" spans="1:14" x14ac:dyDescent="0.2">
      <c r="A23" s="188">
        <v>2003673</v>
      </c>
      <c r="B23" s="172" t="s">
        <v>648</v>
      </c>
      <c r="C23" t="s">
        <v>1669</v>
      </c>
      <c r="D23" s="172" t="s">
        <v>647</v>
      </c>
      <c r="E23" s="172" t="s">
        <v>670</v>
      </c>
      <c r="F23" s="172" t="s">
        <v>705</v>
      </c>
      <c r="G23" s="566" t="s">
        <v>1841</v>
      </c>
      <c r="H23" s="830">
        <v>43881</v>
      </c>
      <c r="I23" s="643">
        <v>43480</v>
      </c>
      <c r="J23" s="211">
        <v>43115</v>
      </c>
      <c r="K23" s="182">
        <v>42766</v>
      </c>
      <c r="L23" s="182">
        <v>42384</v>
      </c>
    </row>
    <row r="24" spans="1:14" x14ac:dyDescent="0.2">
      <c r="A24" s="31">
        <v>2003672</v>
      </c>
      <c r="B24" s="22" t="s">
        <v>648</v>
      </c>
      <c r="C24" s="73" t="s">
        <v>704</v>
      </c>
      <c r="D24" s="22" t="s">
        <v>647</v>
      </c>
      <c r="E24" s="34" t="s">
        <v>670</v>
      </c>
      <c r="F24" s="22" t="s">
        <v>1933</v>
      </c>
      <c r="G24" s="263" t="s">
        <v>1841</v>
      </c>
      <c r="H24" s="830">
        <v>43881</v>
      </c>
      <c r="I24" s="634">
        <v>43472</v>
      </c>
      <c r="J24" s="393">
        <v>43115</v>
      </c>
      <c r="K24" s="159">
        <v>42766</v>
      </c>
      <c r="L24" s="159">
        <v>42384</v>
      </c>
      <c r="M24" s="167">
        <v>825</v>
      </c>
    </row>
    <row r="25" spans="1:14" x14ac:dyDescent="0.2">
      <c r="A25" s="31">
        <v>2003674</v>
      </c>
      <c r="B25" s="22" t="s">
        <v>648</v>
      </c>
      <c r="C25" s="73" t="s">
        <v>704</v>
      </c>
      <c r="D25" s="22" t="s">
        <v>647</v>
      </c>
      <c r="E25" s="34" t="s">
        <v>670</v>
      </c>
      <c r="F25" s="22" t="s">
        <v>1095</v>
      </c>
      <c r="G25" s="263" t="s">
        <v>1841</v>
      </c>
      <c r="H25" s="830">
        <v>43881</v>
      </c>
      <c r="I25" s="634">
        <v>43472</v>
      </c>
      <c r="J25" s="393">
        <v>43115</v>
      </c>
      <c r="K25" s="159">
        <v>42766</v>
      </c>
      <c r="L25" s="159">
        <v>42384</v>
      </c>
      <c r="M25" s="167">
        <v>825</v>
      </c>
    </row>
    <row r="26" spans="1:14" x14ac:dyDescent="0.2">
      <c r="A26" s="893">
        <v>2003676</v>
      </c>
      <c r="B26" s="392" t="s">
        <v>648</v>
      </c>
      <c r="C26" s="599" t="s">
        <v>2292</v>
      </c>
      <c r="D26" s="392" t="s">
        <v>647</v>
      </c>
      <c r="E26" s="894" t="s">
        <v>670</v>
      </c>
      <c r="F26" s="392" t="s">
        <v>1099</v>
      </c>
      <c r="G26" s="263" t="s">
        <v>1841</v>
      </c>
      <c r="H26" s="830">
        <v>43881</v>
      </c>
      <c r="I26" s="634">
        <v>43472</v>
      </c>
      <c r="J26" s="393">
        <v>43115</v>
      </c>
      <c r="K26" s="159">
        <v>42766</v>
      </c>
      <c r="L26" s="159">
        <v>42384</v>
      </c>
      <c r="M26" s="167">
        <v>825</v>
      </c>
    </row>
    <row r="27" spans="1:14" x14ac:dyDescent="0.2">
      <c r="A27" s="31">
        <v>2003678</v>
      </c>
      <c r="B27" s="22" t="s">
        <v>648</v>
      </c>
      <c r="C27" s="73" t="s">
        <v>704</v>
      </c>
      <c r="D27" s="22" t="s">
        <v>647</v>
      </c>
      <c r="E27" s="34" t="s">
        <v>670</v>
      </c>
      <c r="F27" s="22" t="s">
        <v>706</v>
      </c>
      <c r="G27" s="263" t="s">
        <v>1841</v>
      </c>
      <c r="H27" s="830">
        <v>43881</v>
      </c>
      <c r="I27" s="634">
        <v>43472</v>
      </c>
      <c r="J27" s="393">
        <v>43115</v>
      </c>
      <c r="K27" s="159">
        <v>42766</v>
      </c>
      <c r="L27" s="159">
        <v>42384</v>
      </c>
      <c r="M27" s="167">
        <v>825</v>
      </c>
    </row>
    <row r="28" spans="1:14" x14ac:dyDescent="0.2">
      <c r="A28" s="912">
        <v>2003659</v>
      </c>
      <c r="B28" s="913" t="s">
        <v>648</v>
      </c>
      <c r="C28" s="914" t="s">
        <v>2291</v>
      </c>
      <c r="D28" s="913" t="s">
        <v>647</v>
      </c>
      <c r="E28" s="915" t="s">
        <v>670</v>
      </c>
      <c r="F28" s="913" t="s">
        <v>1096</v>
      </c>
      <c r="G28" s="263" t="s">
        <v>1841</v>
      </c>
      <c r="H28" s="830">
        <v>43881</v>
      </c>
      <c r="I28" s="715">
        <v>43472</v>
      </c>
      <c r="J28" s="539">
        <v>43115</v>
      </c>
      <c r="K28" s="540">
        <v>42766</v>
      </c>
      <c r="L28" s="159">
        <v>42384</v>
      </c>
      <c r="M28" s="167">
        <v>825</v>
      </c>
    </row>
    <row r="29" spans="1:14" x14ac:dyDescent="0.2">
      <c r="A29" s="14">
        <v>2003627</v>
      </c>
      <c r="B29" s="9" t="s">
        <v>648</v>
      </c>
      <c r="C29" s="9" t="s">
        <v>1669</v>
      </c>
      <c r="D29" s="708" t="s">
        <v>647</v>
      </c>
      <c r="E29" t="s">
        <v>670</v>
      </c>
      <c r="F29" s="9" t="s">
        <v>1126</v>
      </c>
      <c r="G29" s="451" t="s">
        <v>1841</v>
      </c>
      <c r="H29" s="830">
        <v>43881</v>
      </c>
      <c r="I29" s="634">
        <v>43472</v>
      </c>
      <c r="J29" s="393">
        <v>43115</v>
      </c>
      <c r="K29" s="159">
        <v>42766</v>
      </c>
      <c r="L29" s="159">
        <v>42384</v>
      </c>
      <c r="M29" s="167">
        <v>825</v>
      </c>
      <c r="N29" s="625"/>
    </row>
    <row r="30" spans="1:14" x14ac:dyDescent="0.2">
      <c r="A30" s="14">
        <v>2003623</v>
      </c>
      <c r="B30" s="9" t="s">
        <v>648</v>
      </c>
      <c r="C30" s="9" t="s">
        <v>1669</v>
      </c>
      <c r="D30" s="708" t="s">
        <v>647</v>
      </c>
      <c r="E30" s="9" t="s">
        <v>670</v>
      </c>
      <c r="F30" s="9" t="s">
        <v>696</v>
      </c>
      <c r="G30" s="566" t="s">
        <v>1841</v>
      </c>
      <c r="H30" s="830">
        <v>43881</v>
      </c>
      <c r="I30" s="643">
        <v>43480</v>
      </c>
      <c r="J30" s="393">
        <v>43115</v>
      </c>
      <c r="K30" s="159">
        <v>42766</v>
      </c>
      <c r="L30" s="159">
        <v>42384</v>
      </c>
      <c r="M30" s="223">
        <v>41852</v>
      </c>
    </row>
    <row r="31" spans="1:14" x14ac:dyDescent="0.2">
      <c r="A31" s="14">
        <v>2003641</v>
      </c>
      <c r="B31" s="9" t="s">
        <v>648</v>
      </c>
      <c r="C31" s="9" t="s">
        <v>1669</v>
      </c>
      <c r="D31" s="708" t="s">
        <v>647</v>
      </c>
      <c r="E31" t="s">
        <v>670</v>
      </c>
      <c r="F31" s="9" t="s">
        <v>1951</v>
      </c>
      <c r="G31" s="451" t="s">
        <v>1841</v>
      </c>
      <c r="H31" s="830">
        <v>43881</v>
      </c>
      <c r="I31" s="634">
        <v>43472</v>
      </c>
      <c r="J31" s="393">
        <v>43115</v>
      </c>
      <c r="K31" s="159">
        <v>42766</v>
      </c>
      <c r="L31" s="159">
        <v>42384</v>
      </c>
      <c r="M31" s="167">
        <v>825</v>
      </c>
      <c r="N31" s="625"/>
    </row>
    <row r="32" spans="1:14" x14ac:dyDescent="0.2">
      <c r="A32" s="165"/>
      <c r="B32" s="165"/>
      <c r="C32" s="165"/>
    </row>
    <row r="33" spans="1:17" x14ac:dyDescent="0.2">
      <c r="B33" s="165"/>
    </row>
    <row r="36" spans="1:17" x14ac:dyDescent="0.2">
      <c r="M36" s="767"/>
      <c r="N36" s="764"/>
    </row>
    <row r="37" spans="1:17" x14ac:dyDescent="0.2">
      <c r="M37" s="596"/>
      <c r="N37" s="596"/>
    </row>
    <row r="38" spans="1:17" x14ac:dyDescent="0.2">
      <c r="M38" s="596"/>
      <c r="N38" s="596"/>
    </row>
    <row r="39" spans="1:17" x14ac:dyDescent="0.2">
      <c r="N39" s="165"/>
    </row>
    <row r="40" spans="1:17" ht="18" x14ac:dyDescent="0.25">
      <c r="A40" s="865" t="s">
        <v>2196</v>
      </c>
      <c r="H40" s="9" t="s">
        <v>2290</v>
      </c>
    </row>
    <row r="41" spans="1:17" ht="13.9" customHeight="1" x14ac:dyDescent="0.2">
      <c r="A41" s="673">
        <v>2003848</v>
      </c>
      <c r="B41" s="674" t="s">
        <v>866</v>
      </c>
      <c r="C41" s="674" t="s">
        <v>146</v>
      </c>
      <c r="D41" s="674" t="s">
        <v>2195</v>
      </c>
      <c r="E41" s="869" t="s">
        <v>1983</v>
      </c>
      <c r="F41" s="274" t="s">
        <v>1171</v>
      </c>
      <c r="G41" s="274"/>
      <c r="H41" s="830">
        <v>44037</v>
      </c>
      <c r="I41" s="297"/>
      <c r="J41" s="833"/>
      <c r="K41" s="483"/>
      <c r="L41" s="297"/>
      <c r="M41" s="297"/>
      <c r="N41" s="297"/>
      <c r="O41" s="784"/>
      <c r="P41" s="784"/>
      <c r="Q41" s="784"/>
    </row>
    <row r="42" spans="1:17" ht="13.9" customHeight="1" x14ac:dyDescent="0.2">
      <c r="A42" s="282">
        <v>2003838</v>
      </c>
      <c r="B42" s="284" t="s">
        <v>866</v>
      </c>
      <c r="C42" s="284" t="str">
        <f>Laptops!C90</f>
        <v>Room 103</v>
      </c>
      <c r="D42" s="284" t="s">
        <v>884</v>
      </c>
      <c r="E42" s="869" t="s">
        <v>1983</v>
      </c>
      <c r="F42" s="274" t="s">
        <v>1918</v>
      </c>
      <c r="G42" s="274"/>
      <c r="H42" s="830">
        <v>44037</v>
      </c>
      <c r="I42" s="297"/>
      <c r="J42" s="833"/>
      <c r="K42" s="483"/>
      <c r="L42" s="297"/>
      <c r="M42" s="297"/>
      <c r="N42" s="297"/>
      <c r="O42" s="2"/>
    </row>
    <row r="43" spans="1:17" s="166" customFormat="1" ht="13.9" customHeight="1" x14ac:dyDescent="0.2">
      <c r="A43" s="277">
        <v>103381</v>
      </c>
      <c r="B43" s="272" t="s">
        <v>866</v>
      </c>
      <c r="C43" s="272" t="s">
        <v>243</v>
      </c>
      <c r="D43" s="272" t="s">
        <v>1912</v>
      </c>
      <c r="E43" s="869" t="s">
        <v>1983</v>
      </c>
      <c r="F43" s="274" t="s">
        <v>909</v>
      </c>
      <c r="G43" s="274"/>
      <c r="H43" s="830">
        <v>44037</v>
      </c>
      <c r="I43" s="579"/>
      <c r="J43" s="833"/>
      <c r="K43" s="483"/>
      <c r="L43" s="297"/>
      <c r="M43" s="297"/>
      <c r="N43" s="297"/>
      <c r="O43" s="535"/>
    </row>
    <row r="44" spans="1:17" ht="15" x14ac:dyDescent="0.2">
      <c r="A44" s="282">
        <v>2003628</v>
      </c>
      <c r="B44" s="284" t="s">
        <v>648</v>
      </c>
      <c r="C44" s="284" t="s">
        <v>96</v>
      </c>
      <c r="D44" s="284" t="s">
        <v>647</v>
      </c>
      <c r="E44" s="410" t="s">
        <v>1987</v>
      </c>
      <c r="F44" s="279" t="s">
        <v>697</v>
      </c>
      <c r="G44" s="849"/>
      <c r="H44" s="830">
        <v>44037</v>
      </c>
      <c r="I44" s="833"/>
      <c r="J44" s="483"/>
      <c r="K44" s="633"/>
      <c r="L44" s="297"/>
      <c r="M44" s="297"/>
      <c r="N44" s="850"/>
      <c r="O44" s="221"/>
    </row>
    <row r="45" spans="1:17" ht="15" x14ac:dyDescent="0.2">
      <c r="A45" s="282">
        <v>2004009</v>
      </c>
      <c r="B45" s="284" t="s">
        <v>2009</v>
      </c>
      <c r="C45" s="284" t="s">
        <v>13</v>
      </c>
      <c r="D45" s="357" t="s">
        <v>2293</v>
      </c>
      <c r="E45" s="870" t="s">
        <v>1987</v>
      </c>
      <c r="F45" s="279" t="s">
        <v>2205</v>
      </c>
      <c r="G45" s="295"/>
      <c r="H45" s="830">
        <v>44037</v>
      </c>
      <c r="I45" s="281"/>
      <c r="J45" s="833"/>
      <c r="K45" s="483"/>
      <c r="L45" s="297"/>
      <c r="M45" s="297"/>
      <c r="N45" s="826"/>
      <c r="O45" s="221"/>
    </row>
    <row r="46" spans="1:17" ht="30" x14ac:dyDescent="0.2">
      <c r="A46" s="867">
        <v>2003898</v>
      </c>
      <c r="B46" s="868" t="s">
        <v>808</v>
      </c>
      <c r="C46" s="867" t="s">
        <v>5</v>
      </c>
      <c r="D46" s="867" t="s">
        <v>647</v>
      </c>
      <c r="E46" s="871" t="s">
        <v>1987</v>
      </c>
      <c r="F46" s="661" t="s">
        <v>823</v>
      </c>
      <c r="G46" s="849"/>
      <c r="H46" s="830">
        <v>44037</v>
      </c>
      <c r="I46" s="833"/>
      <c r="J46" s="483"/>
      <c r="K46" s="579"/>
      <c r="L46" s="483"/>
      <c r="M46" s="483"/>
      <c r="N46" s="466"/>
      <c r="O46" s="483"/>
    </row>
    <row r="47" spans="1:17" ht="15" x14ac:dyDescent="0.2">
      <c r="A47" s="282">
        <v>2003814</v>
      </c>
      <c r="B47" s="272" t="s">
        <v>1285</v>
      </c>
      <c r="C47" s="674" t="s">
        <v>2255</v>
      </c>
      <c r="D47" s="284" t="s">
        <v>1998</v>
      </c>
      <c r="E47" s="479" t="s">
        <v>1987</v>
      </c>
      <c r="F47" s="279" t="s">
        <v>1286</v>
      </c>
      <c r="G47" s="279"/>
      <c r="H47" s="830">
        <v>44037</v>
      </c>
      <c r="I47" s="356"/>
      <c r="J47" s="833"/>
      <c r="K47" s="483"/>
      <c r="L47" s="483"/>
      <c r="M47" s="618"/>
      <c r="N47" s="619"/>
    </row>
    <row r="51" spans="6:15" ht="15" x14ac:dyDescent="0.2">
      <c r="G51" s="274"/>
      <c r="H51" s="466"/>
      <c r="I51" s="579"/>
      <c r="J51" s="579"/>
      <c r="K51" s="483"/>
      <c r="L51" s="483"/>
      <c r="M51" s="483"/>
      <c r="N51" s="483"/>
    </row>
    <row r="52" spans="6:15" x14ac:dyDescent="0.2">
      <c r="F52" s="165"/>
      <c r="G52" s="201"/>
      <c r="H52" s="791"/>
      <c r="I52" s="791"/>
      <c r="J52" s="615"/>
      <c r="K52" s="595"/>
      <c r="L52" s="219"/>
      <c r="M52" s="219"/>
      <c r="N52" s="603"/>
    </row>
    <row r="53" spans="6:15" ht="15" x14ac:dyDescent="0.2">
      <c r="F53" s="165"/>
      <c r="G53" s="274"/>
      <c r="H53" s="402"/>
      <c r="I53" s="297"/>
      <c r="J53" s="483"/>
      <c r="K53" s="483"/>
      <c r="L53" s="297"/>
      <c r="M53" s="297"/>
      <c r="N53" s="297"/>
    </row>
    <row r="54" spans="6:15" x14ac:dyDescent="0.2">
      <c r="F54" s="453"/>
      <c r="G54" s="188"/>
      <c r="H54" s="452"/>
      <c r="I54" s="454"/>
      <c r="J54" s="583"/>
      <c r="K54" s="165"/>
      <c r="L54" s="450"/>
      <c r="M54" s="450"/>
      <c r="N54" s="165"/>
    </row>
    <row r="55" spans="6:15" x14ac:dyDescent="0.2">
      <c r="F55" s="453"/>
      <c r="G55" s="188"/>
      <c r="H55" s="452"/>
      <c r="I55" s="454"/>
      <c r="J55" s="641"/>
      <c r="K55" s="450"/>
      <c r="L55" s="450"/>
      <c r="M55" s="450"/>
      <c r="N55" s="165"/>
    </row>
    <row r="56" spans="6:15" ht="15" x14ac:dyDescent="0.2">
      <c r="G56" s="661"/>
      <c r="H56" s="166"/>
      <c r="I56" s="166"/>
      <c r="J56" s="166"/>
      <c r="K56" s="483"/>
      <c r="L56" s="483"/>
      <c r="M56" s="483"/>
      <c r="N56" s="483"/>
      <c r="O56" s="165"/>
    </row>
    <row r="57" spans="6:15" x14ac:dyDescent="0.2">
      <c r="F57" s="74"/>
      <c r="G57" s="73"/>
      <c r="H57" s="174"/>
      <c r="J57" s="453"/>
      <c r="K57" s="453"/>
      <c r="L57" s="615"/>
      <c r="M57" s="163"/>
      <c r="N57" s="364"/>
      <c r="O57" s="224"/>
    </row>
  </sheetData>
  <pageMargins left="0.7" right="0.7" top="0.75" bottom="0.75" header="0.3" footer="0.3"/>
  <pageSetup scale="82" orientation="landscape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</vt:i4>
      </vt:variant>
    </vt:vector>
  </HeadingPairs>
  <TitlesOfParts>
    <vt:vector size="18" baseType="lpstr">
      <vt:lpstr>Network Equipment</vt:lpstr>
      <vt:lpstr>Version on computers</vt:lpstr>
      <vt:lpstr>Special Ed</vt:lpstr>
      <vt:lpstr>Desktops</vt:lpstr>
      <vt:lpstr>iPads</vt:lpstr>
      <vt:lpstr>Laptops</vt:lpstr>
      <vt:lpstr>Cameras</vt:lpstr>
      <vt:lpstr>Projectors and Devices</vt:lpstr>
      <vt:lpstr>DVD Players</vt:lpstr>
      <vt:lpstr>Printers, scanners, fax</vt:lpstr>
      <vt:lpstr>SmartBoards</vt:lpstr>
      <vt:lpstr>Removed From Inventory</vt:lpstr>
      <vt:lpstr>Chromebooks</vt:lpstr>
      <vt:lpstr>Misc</vt:lpstr>
      <vt:lpstr>Tech room for part or service</vt:lpstr>
      <vt:lpstr>Cameras!Print_Area</vt:lpstr>
      <vt:lpstr>'Removed From Inventory'!Print_Area</vt:lpstr>
      <vt:lpstr>'Special Ed'!Print_Area</vt:lpstr>
    </vt:vector>
  </TitlesOfParts>
  <Company>emhs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emhs</dc:creator>
  <cp:lastModifiedBy>Delina McKnight</cp:lastModifiedBy>
  <cp:lastPrinted>2017-09-18T21:26:05Z</cp:lastPrinted>
  <dcterms:created xsi:type="dcterms:W3CDTF">2005-07-01T16:43:38Z</dcterms:created>
  <dcterms:modified xsi:type="dcterms:W3CDTF">2021-10-21T20:14:50Z</dcterms:modified>
</cp:coreProperties>
</file>